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8" windowWidth="14808" windowHeight="8016"/>
  </bookViews>
  <sheets>
    <sheet name="Sheet1" sheetId="1" r:id="rId1"/>
  </sheets>
  <definedNames>
    <definedName name="_ftnref1" localSheetId="0">Sheet1!$E$9</definedName>
  </definedNames>
  <calcPr calcId="124519"/>
</workbook>
</file>

<file path=xl/calcChain.xml><?xml version="1.0" encoding="utf-8"?>
<calcChain xmlns="http://schemas.openxmlformats.org/spreadsheetml/2006/main">
  <c r="J92" i="1"/>
  <c r="I75"/>
  <c r="J73"/>
  <c r="I73"/>
  <c r="J60"/>
  <c r="I60"/>
  <c r="G58"/>
  <c r="F60"/>
  <c r="J58"/>
  <c r="F58"/>
  <c r="H58" s="1"/>
  <c r="F57"/>
  <c r="F56"/>
  <c r="F55"/>
  <c r="F52"/>
  <c r="F51"/>
  <c r="G117"/>
  <c r="I117" s="1"/>
  <c r="F117"/>
  <c r="H117" s="1"/>
  <c r="G115"/>
  <c r="F115"/>
  <c r="H115" s="1"/>
  <c r="G113"/>
  <c r="I113" s="1"/>
  <c r="F113"/>
  <c r="I112"/>
  <c r="G112"/>
  <c r="F112"/>
  <c r="H112" s="1"/>
  <c r="G110"/>
  <c r="I110" s="1"/>
  <c r="F110"/>
  <c r="H110" s="1"/>
  <c r="I107"/>
  <c r="F107"/>
  <c r="J107" s="1"/>
  <c r="G108"/>
  <c r="F108"/>
  <c r="G106"/>
  <c r="I106" s="1"/>
  <c r="F106"/>
  <c r="G105"/>
  <c r="F105"/>
  <c r="H105" s="1"/>
  <c r="G104"/>
  <c r="I104" s="1"/>
  <c r="F104"/>
  <c r="G99"/>
  <c r="I99" s="1"/>
  <c r="F99"/>
  <c r="I102"/>
  <c r="F102"/>
  <c r="J102" s="1"/>
  <c r="G101"/>
  <c r="I101" s="1"/>
  <c r="F101"/>
  <c r="I100"/>
  <c r="F100"/>
  <c r="J100" s="1"/>
  <c r="J96"/>
  <c r="I96"/>
  <c r="G97"/>
  <c r="H97"/>
  <c r="G95"/>
  <c r="F95"/>
  <c r="H95" s="1"/>
  <c r="I94"/>
  <c r="F94"/>
  <c r="J94" s="1"/>
  <c r="I92"/>
  <c r="F91"/>
  <c r="H91" s="1"/>
  <c r="G91"/>
  <c r="I91" s="1"/>
  <c r="G90"/>
  <c r="I90" s="1"/>
  <c r="F90"/>
  <c r="H90" s="1"/>
  <c r="I86"/>
  <c r="J86"/>
  <c r="F84"/>
  <c r="H84" s="1"/>
  <c r="J84" s="1"/>
  <c r="G84"/>
  <c r="I84" s="1"/>
  <c r="G83"/>
  <c r="F83"/>
  <c r="H83" s="1"/>
  <c r="F80"/>
  <c r="G80"/>
  <c r="I80" s="1"/>
  <c r="F81"/>
  <c r="H81" s="1"/>
  <c r="J81" s="1"/>
  <c r="G81"/>
  <c r="I81" s="1"/>
  <c r="G79"/>
  <c r="I79" s="1"/>
  <c r="F79"/>
  <c r="H79" s="1"/>
  <c r="J79" s="1"/>
  <c r="F73"/>
  <c r="H73" s="1"/>
  <c r="G73"/>
  <c r="F74"/>
  <c r="H74" s="1"/>
  <c r="G74"/>
  <c r="F75"/>
  <c r="J75" s="1"/>
  <c r="G72"/>
  <c r="I72" s="1"/>
  <c r="F72"/>
  <c r="H72" s="1"/>
  <c r="J72" s="1"/>
  <c r="F70"/>
  <c r="H70" s="1"/>
  <c r="J70" s="1"/>
  <c r="G70"/>
  <c r="I70" s="1"/>
  <c r="F66"/>
  <c r="H66" s="1"/>
  <c r="J66" s="1"/>
  <c r="G66"/>
  <c r="I66" s="1"/>
  <c r="F67"/>
  <c r="J67" s="1"/>
  <c r="I67"/>
  <c r="F68"/>
  <c r="H68" s="1"/>
  <c r="G68"/>
  <c r="F69"/>
  <c r="H69" s="1"/>
  <c r="J69" s="1"/>
  <c r="G69"/>
  <c r="I69" s="1"/>
  <c r="F65"/>
  <c r="H65" s="1"/>
  <c r="J65" s="1"/>
  <c r="G65"/>
  <c r="I65" s="1"/>
  <c r="G62"/>
  <c r="I62" s="1"/>
  <c r="H62"/>
  <c r="J62" s="1"/>
  <c r="G63"/>
  <c r="I63" s="1"/>
  <c r="H63"/>
  <c r="J63" s="1"/>
  <c r="G57"/>
  <c r="I57" s="1"/>
  <c r="H57"/>
  <c r="J57" s="1"/>
  <c r="F53"/>
  <c r="H53" s="1"/>
  <c r="G53"/>
  <c r="I51"/>
  <c r="J51"/>
  <c r="G52"/>
  <c r="I52" s="1"/>
  <c r="H52"/>
  <c r="J52" s="1"/>
  <c r="J88"/>
  <c r="J55"/>
  <c r="I88"/>
  <c r="I55"/>
  <c r="H77"/>
  <c r="J77" s="1"/>
  <c r="H61"/>
  <c r="J61" s="1"/>
  <c r="H56"/>
  <c r="J56" s="1"/>
  <c r="G56"/>
  <c r="I56" s="1"/>
  <c r="G61"/>
  <c r="I61" s="1"/>
  <c r="G77"/>
  <c r="I77" s="1"/>
  <c r="J91" l="1"/>
  <c r="J90"/>
  <c r="J117"/>
  <c r="H113"/>
  <c r="J113" s="1"/>
  <c r="J112"/>
  <c r="J110"/>
  <c r="H108"/>
  <c r="H106"/>
  <c r="J106" s="1"/>
  <c r="H104"/>
  <c r="J104" s="1"/>
  <c r="H99"/>
  <c r="J99" s="1"/>
  <c r="H101"/>
  <c r="J101" s="1"/>
  <c r="H80"/>
  <c r="J80" s="1"/>
</calcChain>
</file>

<file path=xl/sharedStrings.xml><?xml version="1.0" encoding="utf-8"?>
<sst xmlns="http://schemas.openxmlformats.org/spreadsheetml/2006/main" count="313" uniqueCount="198">
  <si>
    <t>ընդհանուր</t>
  </si>
  <si>
    <t>Գնման առարկայի</t>
  </si>
  <si>
    <t>Չափաբաժնի համարը</t>
  </si>
  <si>
    <t>Անվանումը</t>
  </si>
  <si>
    <t>Չափման միավորը</t>
  </si>
  <si>
    <t>Քանակը</t>
  </si>
  <si>
    <t>Նախահաշվային գինը</t>
  </si>
  <si>
    <t>Համառոտ նկարագրությունը (տեխնիկական բնութագիր)</t>
  </si>
  <si>
    <t>/ՀՀ դրամ/</t>
  </si>
  <si>
    <t>հատ</t>
  </si>
  <si>
    <t>ՀԱՅՏԱՐԱՐՈՒԹՅՈՒՆ (ՀԱՇՎԵՏՎՈՒԹՅՈՒՆ)</t>
  </si>
  <si>
    <t>ՇՀ ԸՆԹԱՑԱԿԱՐԳՈՎ ԿՆՔՎԱԾ ՊԱՅՄԱՆԱԳՐԻ ՄԱՍԻՆ</t>
  </si>
  <si>
    <t>Գնման ընթացակարգի ընտրության հիմնավորումը</t>
  </si>
  <si>
    <t>Գնվող առարկաները ունեն պարբերական օգտագործման բնույթ</t>
  </si>
  <si>
    <t>Գնման ֆինանսավորման աղբյուրը` ըստ բյուջետային ծախսերի գործառական դասակարգման</t>
  </si>
  <si>
    <t>Բաժին</t>
  </si>
  <si>
    <t>Խումբ</t>
  </si>
  <si>
    <t>Դաս</t>
  </si>
  <si>
    <t>Ծրագիր</t>
  </si>
  <si>
    <t xml:space="preserve">Բյուջե </t>
  </si>
  <si>
    <t>Արտաբյուջե</t>
  </si>
  <si>
    <t>Հրավեր ուղարկելու կամ հրապարակելու ամսաթիվը</t>
  </si>
  <si>
    <t>…</t>
  </si>
  <si>
    <t>Հարցարդման ստացման</t>
  </si>
  <si>
    <t>Պարզաբանման</t>
  </si>
  <si>
    <t>Հրավերի վերաբերյալ պարզաբանումների ամսաթիվը</t>
  </si>
  <si>
    <t>Հ/Հ</t>
  </si>
  <si>
    <t>Մասնակիցների անվանումները</t>
  </si>
  <si>
    <t>Յուրաքանչյուր մասնակցի հայտով ներկայացված գները</t>
  </si>
  <si>
    <t>ՀՀ դրամ</t>
  </si>
  <si>
    <t>Գինն առանց ԱԱՀ</t>
  </si>
  <si>
    <t>ԱԱՀ</t>
  </si>
  <si>
    <t>Ընդհանուր</t>
  </si>
  <si>
    <t>Այլ տեղեկություններ</t>
  </si>
  <si>
    <t>Տվյալներ մերժված հայտերի մասին</t>
  </si>
  <si>
    <t>Գնահատման արդյունքները (բավարար կամ անբավարար)</t>
  </si>
  <si>
    <t>Մասնակցի անվանումը</t>
  </si>
  <si>
    <t>Չ/Բ N</t>
  </si>
  <si>
    <t xml:space="preserve">Ծրարը կազմելու և ներկա-յացնելու համա-պատաս-խանութ-յունը </t>
  </si>
  <si>
    <t>Հրավեր-ով պա-հանջվող փաստա-թղթերի առկա-յությունը</t>
  </si>
  <si>
    <r>
      <rPr>
        <b/>
        <sz val="7"/>
        <color theme="1"/>
        <rFont val="GHEA Grapalat"/>
        <family val="3"/>
      </rPr>
      <t>1.</t>
    </r>
    <r>
      <rPr>
        <sz val="7"/>
        <color theme="1"/>
        <rFont val="GHEA Grapalat"/>
        <family val="3"/>
      </rPr>
      <t xml:space="preserve"> Մասնա-գիտա-կան գոր-ծունեութ-յուն </t>
    </r>
    <r>
      <rPr>
        <b/>
        <sz val="7"/>
        <color theme="1"/>
        <rFont val="GHEA Grapalat"/>
        <family val="3"/>
      </rPr>
      <t>2.</t>
    </r>
    <r>
      <rPr>
        <sz val="7"/>
        <color theme="1"/>
        <rFont val="GHEA Grapalat"/>
        <family val="3"/>
      </rPr>
      <t>Մասնա-գիտա-կան փոր-ձառութ-յունը</t>
    </r>
  </si>
  <si>
    <t>Գնային առաջարկ</t>
  </si>
  <si>
    <t>Ընտրված մասնակիցը</t>
  </si>
  <si>
    <t>Պայմանագրի</t>
  </si>
  <si>
    <t>Պայմանագրի համարը</t>
  </si>
  <si>
    <t>Կնքման ամսաթիվը</t>
  </si>
  <si>
    <t>Կատարման վերջնաժամկետը</t>
  </si>
  <si>
    <t>Կանխավճարի չափը</t>
  </si>
  <si>
    <t>Գինը</t>
  </si>
  <si>
    <t>Օ1</t>
  </si>
  <si>
    <t>այո</t>
  </si>
  <si>
    <t>Ընտրված մասնակցի (մասնակիցների) անվանումը և հասցեն</t>
  </si>
  <si>
    <t>Հասցե, հեռ.</t>
  </si>
  <si>
    <t>Էլ.-փոստ</t>
  </si>
  <si>
    <t>Բանկային հաշիվը</t>
  </si>
  <si>
    <t xml:space="preserve">Մասնակիցների ներգրավման նպատակով &lt;Գնումների մասին&gt; ՀՀ օրենքի համաձայն իրականացված հրապարակումների մասին տեղեկությունները </t>
  </si>
  <si>
    <t xml:space="preserve">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t>
  </si>
  <si>
    <t>Գնման գործընթացի վերաբերյալ ներկայացված բողոքները և դրանց վերաբերյալ կայացված որոշումները</t>
  </si>
  <si>
    <t>Այլ անհրաժեշտ տեղեկություններ</t>
  </si>
  <si>
    <t>Սույն հայտարարության հետ կապված լրացուցիչ տեղեկություններ ստանալու համար կարող եք դիմել գնումների համակարգող</t>
  </si>
  <si>
    <t>Անուն, Ազգանուն</t>
  </si>
  <si>
    <t>Հեռախոս</t>
  </si>
  <si>
    <t>Էլ. փոստի հասցեն</t>
  </si>
  <si>
    <t>police-gnumner@rambler.ru</t>
  </si>
  <si>
    <t>Պատվիրատու`  ՀՀ ԿԱ ոստիկանություն</t>
  </si>
  <si>
    <t xml:space="preserve">Հրավերում կատարված փոփոխությունների ամսաթիվը³ </t>
  </si>
  <si>
    <t>ՀՎՀՀ  / Անձնագրի համարը և սերիան</t>
  </si>
  <si>
    <t>Չ/բ</t>
  </si>
  <si>
    <t>Օ3</t>
  </si>
  <si>
    <t xml:space="preserve">Առկա ֆինանսական միջոցներով </t>
  </si>
  <si>
    <t>Պայմանագրով նախատեսված համառոտ նկարագրությունը (տեխնիկական բնութագիրը)</t>
  </si>
  <si>
    <t xml:space="preserve">Առկա  ֆինանսական միջոցներով </t>
  </si>
  <si>
    <t>Ընտրված մասնակցի որոշման ամսաթիվը</t>
  </si>
  <si>
    <t>Անգործության ժամկետ</t>
  </si>
  <si>
    <t>Անգործության ժամկետի սկիզբ</t>
  </si>
  <si>
    <t>Անգործության ժամկետի ավարտ</t>
  </si>
  <si>
    <t>Ընտրված մասնակցին պայմանագիր կնքելու առաջարկը ծանուցելու ամսաթիվը</t>
  </si>
  <si>
    <t>Ընտրված մասնակցի կողմից ստորագրված պայմանագիրը պատվիրատուի մոտ մուտքագրվելու ամսաթիվը</t>
  </si>
  <si>
    <t>Պատվիրատուի կողմից պայմանագիրը ստորագրելու ամսաթիվը</t>
  </si>
  <si>
    <t>Օ8</t>
  </si>
  <si>
    <r>
      <rPr>
        <b/>
        <sz val="7"/>
        <color theme="1"/>
        <rFont val="GHEA Grapalat"/>
        <family val="3"/>
      </rPr>
      <t>1.</t>
    </r>
    <r>
      <rPr>
        <sz val="7"/>
        <color theme="1"/>
        <rFont val="GHEA Grapalat"/>
        <family val="3"/>
      </rPr>
      <t xml:space="preserve"> Ֆինանսա կան միջոցներ </t>
    </r>
    <r>
      <rPr>
        <b/>
        <sz val="7"/>
        <color theme="1"/>
        <rFont val="GHEA Grapalat"/>
        <family val="3"/>
      </rPr>
      <t>2.</t>
    </r>
    <r>
      <rPr>
        <sz val="7"/>
        <color theme="1"/>
        <rFont val="GHEA Grapalat"/>
        <family val="3"/>
      </rPr>
      <t xml:space="preserve">Տեխնիկական միջոցներ </t>
    </r>
    <r>
      <rPr>
        <b/>
        <sz val="7"/>
        <color theme="1"/>
        <rFont val="GHEA Grapalat"/>
        <family val="3"/>
      </rPr>
      <t>3.</t>
    </r>
    <r>
      <rPr>
        <sz val="7"/>
        <color theme="1"/>
        <rFont val="GHEA Grapalat"/>
        <family val="3"/>
      </rPr>
      <t>Աշխատ անքային ռեսուրսներ</t>
    </r>
  </si>
  <si>
    <t>Առաջարկած գնման առար կայի տեխնի կական հատ կանիշների համապատա սխանությունը</t>
  </si>
  <si>
    <t>Տվյալներմերժված հայտերի մասին</t>
  </si>
  <si>
    <t>Պատվիրատուն` ՀՀ ԿԱ ոստիկանությունը, որը գտնվում է Նալբանդյան 130 հասցեում, ստորև ներկայացնում է ՀՀ ԿԱ Ո-ՇՀԱՊՁԲ-11/9 ծածկագրով հայտարարված ՇՀ ընթացակարգի արդյունքում կնքված պայմանագրի /երի/ մասին տեղեկատվությունը։</t>
  </si>
  <si>
    <t>Չափաբաժին 2</t>
  </si>
  <si>
    <t>Չափաբաժին 3</t>
  </si>
  <si>
    <t>Չափաբաժին 4</t>
  </si>
  <si>
    <t>Չափաբաժին 5</t>
  </si>
  <si>
    <t>Չափաբաժին 6</t>
  </si>
  <si>
    <t>Չափաբաժին 7</t>
  </si>
  <si>
    <t>Չափաբաժին 8</t>
  </si>
  <si>
    <t>Չափաբաժին 9</t>
  </si>
  <si>
    <t>Ծանոթություն` Եթե գնման ընթացակարգում կիրառվել են Գնումների ոլորտը կարգավորող օրենսդրությամբ նախատեսված բանակցություններ գների նվազեցման նպատակով:</t>
  </si>
  <si>
    <t>Չափաբաժին 10</t>
  </si>
  <si>
    <t>ՇՀ ԸՆԹԱՑԱԿԱՐԳԻ ԾԱԾԿԱԳԻՐԸ՝ ՀՀ ԿԱ Ո-ՇՀԱՊՁԲ-11/8</t>
  </si>
  <si>
    <t xml:space="preserve">Սեղանի համակարգիչներ </t>
  </si>
  <si>
    <t>Տպիչ սարք</t>
  </si>
  <si>
    <t>Տպիչ գունավոր</t>
  </si>
  <si>
    <t xml:space="preserve">Կրիչ  /ֆլեշ/ </t>
  </si>
  <si>
    <t xml:space="preserve">Անխափան սնուցման աղբյուր </t>
  </si>
  <si>
    <t>Սկաներներ</t>
  </si>
  <si>
    <t>Լուսապատճենահանող մեքենաներ</t>
  </si>
  <si>
    <t>Պլանշետային համակարգիչներ</t>
  </si>
  <si>
    <t>Ցանցային բաժանարար</t>
  </si>
  <si>
    <t>Սեղանի համակարգիչներ</t>
  </si>
  <si>
    <t>Համակարգչային մկնիկ, լարով</t>
  </si>
  <si>
    <t>Ստեղնաշար, ստանդարտ, 104 կոճակով</t>
  </si>
  <si>
    <t>Անխափան սնուցման աղբյուրներ</t>
  </si>
  <si>
    <t>Տոներային քարթրիջ</t>
  </si>
  <si>
    <t>հավաքածու</t>
  </si>
  <si>
    <t xml:space="preserve">Monitor – LED Monitor ACER V206HQL:
Motherboard – Asus B75M-A, Chipset-Intel® B75, Formfaktor: MicroATX, Connector Type: Socket LGA 1155, Support Memory: 2 x DDR3 DIMM Max 16GB; Number of Channels – 2, External connectors: 1 x PS/2 keyboard, 1 x PS/2 mouse, 1 x VGA, 
1 x DVI, 1 x HDMI, 1 x LAN (RJ45), 2 x USB 3.0, 4 x USB 2.0, 3 x audio; CPU Cooler LGA Intel® 1155 Original:
Central Processing Unit – Intel® Pentium Core i5 3330, 3.20 GHz LGA 1155, Intel® Smart Cache – 6MB, Lithography – 22 nm, Processor Graphics – Intel® HD Graphics 2500, Graphics Base Frequency 650 MHz:
Hard Disk Drive – Seagate 500GB Sata 3:
Random Access Memory – Kingston DDR3 4Gb 1600Mhz:
Digital Versatile Disc – DVD-RW 22X:
Keyboard – Genius KB120, USB, Black:
Mouse – Genius NS110X USB:
Case – JNC ATX RJA, Speaker՝  Genius, 4W կամ համարժեքը:
</t>
  </si>
  <si>
    <t>Canon LBP 2900, 3000 թղթի ֆորմատը՝ A4 /210x297/, սև, սպիտակ, լազերային, քարթրիջի ռեսուրսը՝ 2000 էջ, օպերացիոն համակարգը՝ Windows 98/ME/2000/Server 2003/XP/Vista Linux, տպման արագությունը՝ 12էջ րոպեում, լուծաչափը՝ 600x600dpi,առաջին էջի տպման արագությունը՝ 9վրկ, մուտքի սկուտեղը՝ 150էջ, ելքի սկուտեղը՝ 100էջ, պրցեսորի տեսակը՝ ScoA, օպերացիոն համակարգի հիշողության ծավալը՝ 2MB, USB 2.0, չափսերը՝ 369.8x250.5x216.7մմ, քաշը՝ 5.7կգ, քարթրիջինը՝ 700գ, քարթրիջի տեսակը՝ Canon /303, 703/, քարթրիջի համատեղելիությունը՝ HP LJ /Q2612A/, 1010, 1012, 1015, 1018, 3015, 3020, 3050, M1005, էներգիայի պահանջը՝ տպման ժամանակ՝ 259bt, տաքացման արագությունը՝ 10վրկ  կամ համարժեքը:</t>
  </si>
  <si>
    <t>Հիշողություն(ՄԲ) 16 Մոնո տպման խտություն (կետ յուր. Դյույմի վրա) 600 x 600 dpi:  Գունավոր տպման խտություն (կետ յուր. Դյույմի վրա)  600 x 600 dpi,   USB 2.0:   Ամսական տպելու ծավալ (էջ)  15000:</t>
  </si>
  <si>
    <t>USB ինտերֆեյսը` USB 2.3, 8ԳԲ</t>
  </si>
  <si>
    <t>1000 VA,  50-60Hz, 220V, չափսերը՝ 45.5 x 40 x 23.5սմ, աշխատանքի տևողությունը կախված մարտկոցներից՝ 10-30 րոպե:</t>
  </si>
  <si>
    <t>Մեխանիկական,  հիշողությունը մինչև 32 Գբ, լուծաչափը` 300/600 dpi,եզրաչափքերը` 258х32,9х30,7մմ:</t>
  </si>
  <si>
    <t>Canon iR2202-Copier, Printer, Scanner: սկանավորման լուծաչափը՝ 600х600 dpi, տպման արագությւոնը՝ A4-20/A3-11 րոպեում, առաջին էջի տպման արագությունը՝ 7.9 վրկ, հիշողությունը՝ 128Mb, CPU 400MHz, USB 2.0, քաշը՝ 29.7կգ, չափսերը՝ 622 x 589 x 502մմ մասշտաբայնությունը՝ 25-400%, 200-240Վ 50-60Hz, տաքացման արագությունը՝ 13վրկ, տոներ՝ C-EXV 42, տպման ռեսուրսը՝ 10200 էջ, կամ համարժեքը:</t>
  </si>
  <si>
    <t>Samsung Galaxy note 10.1, 2014 edition կամ համարժեքը, չափսերը՝ 243.1 մմ /Լ/, 171.4 մմ/Բ/, 7.9մմ/Խ/, լուծաչափը՝ 2560x1600 կետայնությամբ, գույնը՝ սև, անկյունագիծը՝ 10.1”, գույների խորությունը՝ 16մլն գունային երանգներ, 3G, հեղուկբյուրեղային էկրանով, հիշողությունը՝ 32GB, WI-FI, պատյան-ստեղնաշարով:</t>
  </si>
  <si>
    <t xml:space="preserve">Պորտեր: Min. 8 x 10/100/1000 Մբիթ/վ Gigabit Ethernet
RAM: Min. 2 GB 
Ինտերֆեյսի առանձնահատկությունները: միացում (գծերի միացում (ագրեգացիա)),  կամրջի հատկություն (Bridging), VRRP (Բարձր հասանելիություն)
VPN: Virtual Lan Network (VLAN), IP Անվտանգություն (Ipsec), Ethernet IP-ի միջոցով (EoIP), GRE թունել, IPIP թունել, PPPoE, PPTP, L2TP, SSTP, Բաց VPN
Ներկառուցված սնուցում (источник питания)
Ձևը: Rack-mountable
Երաշխիք : 1 տարի
</t>
  </si>
  <si>
    <t xml:space="preserve">Պորտեր: Min. 5 x 10/100/1000 Մբիթ/վ Gigabit Ethernet
RAM: Min. 2 GB 
Ինտերֆեյսի առանձնահատկությունները: միացում (գծերի միացում (ագրեգացիա)),  կամրջի հատկություն (Bridging), VRRP (Բարձր հասանելիություն)
VPN: Virtual Lan Network (VLAN), IP Անվտանգություն (Ipsec), Ethernet IP-ի միջոցով (EoIP), GRE թունել, IPIP թունել, PPPoE, PPTP, L2TP, SSTP, Բաց VPN
Ներկառուցված սնուցում (источник питания)
Ձևը: Rack-mountable
Երաշխիք : 1 տարի
</t>
  </si>
  <si>
    <t xml:space="preserve">Monitor – LED Monitor 20”:
Motherboard – Asus B75M-V, Chipset – Intel® B75,  Formfaktor: MicroATX, 
Connector Type: Socket LGA 1155, Support Memory: 2 x DDR3 DIMM Max 16GB; Number of Channels – 2, External connectors: 1 x PS/2 keyboard, 1 x PS/2 mouse, 1 x VGA, 
1 x DVI, 1 x HDMI, 1 x LAN (RJ45), 2 x USB 3.0, 4 x USB 2.0, 3 x audio; CPU Cooler LGA Intel® 1155 Original:
Central Processing Unit – Intel® Pentium Core i5 3330, 3.20 GHz LGA 1155, Intel® Smart Cache – 6MB, Lithography – 22 nm, Processor Graphics – Intel® HD Graphics 2500, Graphics Base Frequency 650 MHz:
Hard Disk Drive – Seagate 500GB Sata 3:
Random Access Memory – Elixir DDR3 4Gb 1600Mhz:
Digital Versatile Disc – DVD-RW 22X:
Keyboard – Genius KB120, USB, Black:
Mouse – Genius NS110X USB:
Case – GF ATX-F18B/ USB 3.0/ HD Audio/ Screwless:
</t>
  </si>
  <si>
    <t xml:space="preserve">Բազմաֆունկցիոնալ  մկնիկ  USB  2000դպի տեսակի ինտերֆեյսով և անիվով, լազերային, 3 ստեղնով:
Ձևը: Rack-mountable
Երաշխիք : 1 տարի
</t>
  </si>
  <si>
    <t xml:space="preserve">Ինտերֆեյս PS/2
</t>
  </si>
  <si>
    <t>UPS 650 VA:</t>
  </si>
  <si>
    <t>CF280X օրիգինալ կամ համարժեքը –օրիգինալ 6900 օրինակ</t>
  </si>
  <si>
    <t>278A օրիգինալ կամ համարժեքը –օրիգինալ 2100 օրինակ</t>
  </si>
  <si>
    <t>Q5942X օրիգինալ կամ համարժեքը –օրիգինալ 20000 օրինակ</t>
  </si>
  <si>
    <t>CE505X օրիգինալ կամ համարժեքը –օրիգինալ 6500 օրինակ</t>
  </si>
  <si>
    <t xml:space="preserve"> Բազմաֆունկցիոնալ  մկնիկ  USB  800դպի տեսակի ինտերֆեյսով և անիվով, օպտիկական, 3 ստեղնով:</t>
  </si>
  <si>
    <t>Mercury  850Pro Elite</t>
  </si>
  <si>
    <t xml:space="preserve">Մոնիտոր 20" LED
MB  ASRock B75M R2.0
CPU Intel i5-3330 BOX
RAM 4Gb Elixir 1600MHz
HDD 500Gb Toshiba DT01ACA050
DVD-RW Samsung SH-224DB/BEBE
Keyboard Genius KB110
Mouse Genius NS120
Case Top Cool
</t>
  </si>
  <si>
    <t>Mercury 650VA PRO</t>
  </si>
  <si>
    <t xml:space="preserve">Monitor – LED Monitor ACER V206HQL:
Motherboard – Asus B75M-A, Chipset-Intel® B75, Formfaktor: MicroATX, Connector Type: Socket LGA 1155, Support Memory: 2 x DDR3 DIMM Max 16GB; Number of Channels – 2, External connectors: 1 x PS/2 keyboard, 1 x PS/2 mouse, 1 x VGA, 
1 x DVI, 1 x HDMI, 1 x LAN (RJ45), 2 x USB 3.0, 4 x USB 2.0, 3 x audio; CPU Cooler LGA Intel® 1155 Original:
Central Processing Unit – Intel® Pentium Core i5 4440, 3.20 GHz LGA 1155, Intel® Smart Cache – 6MB, Lithography – 22 nm, Processor Graphics – Intel® HD Graphics 2500, Graphics Base Frequency 650 MHz:
Hard Disk Drive – Seagate 500GB Sata 3:
Random Access Memory – Kingston DDR3 4Gb 1600Mhz:
Digital Versatile Disc – DVD-RW 22X:
Keyboard – Genius KB120, USB, Black:
Mouse – Genius NS110X USB:
Case – JNC ATX RJA, Speaker՝  Genius, 4W կամ համարժեքը:
</t>
  </si>
  <si>
    <t>Սկանավորման լուծաչափը՝ 600х600 dpi, տպման արագությւոնը՝ A4-20/A3-10էջ րոպեում, առաջին էջի տպման արագությունը՝ 14 վրկ, հիշողությունը՝128Mb, CPU 300MHz, USB 2.0, քաշը՝ 30 կգ, չափսերը՝ 595 x 569 x 496մմմասշտաբայնությունը՝ 25-400%, 200-240Վ 50-60Hz, տաքացման արագությունը՝ 30վրկ, տպման ռեսուրսը՝ 9000 էջ</t>
  </si>
  <si>
    <t>Օ6</t>
  </si>
  <si>
    <t>Չափաբաժին 1</t>
  </si>
  <si>
    <t>02.12.2014թ.</t>
  </si>
  <si>
    <t>&lt;&lt;ՋԻ ԷՅ ԳՐՈՒՊ&gt;&gt; ՍՊԸ</t>
  </si>
  <si>
    <t>&lt;&lt;Կոմպմարկետ&gt;&gt; ՍՊԸ</t>
  </si>
  <si>
    <t>&lt;&lt;Էդվարդ քոմփյութերս&gt;&gt; ՍՊԸ</t>
  </si>
  <si>
    <t>&lt;&lt;ԷՅչ գրուպ&gt;&gt; ՍՊԸ</t>
  </si>
  <si>
    <t>&lt;&lt;Կոմպյուտեր սերվիս&gt;&gt; ՓԲԸ</t>
  </si>
  <si>
    <t>&lt;&lt;Պատրոն ՌՄ&gt;&gt; ՍՊԸ</t>
  </si>
  <si>
    <t>&lt;&lt;Կոմպասս&gt;&gt; ՍՊԸ</t>
  </si>
  <si>
    <t>&lt;&lt;Արվատեկ&gt;&gt; ՍՊԸ</t>
  </si>
  <si>
    <t>&lt;&lt;Կոպի սերվիս&gt;&gt; ՍՊԸ</t>
  </si>
  <si>
    <t>Չափաբաժին 11</t>
  </si>
  <si>
    <t>Չափաբաժին 12</t>
  </si>
  <si>
    <t>Չափաբաժին 13</t>
  </si>
  <si>
    <t>Չափաբաժին 14</t>
  </si>
  <si>
    <t>Չափաբաժին 15</t>
  </si>
  <si>
    <t>Ա/Ձ Ռուզաննա Գրիգորյան</t>
  </si>
  <si>
    <t>Չափաբաժին 16</t>
  </si>
  <si>
    <t>Չափաբաժին 17</t>
  </si>
  <si>
    <t>Չափաբաժին 18</t>
  </si>
  <si>
    <t>Ծանոթություն` &lt;&lt;Պատրոն ՌՄ&gt;&gt; ՍՊԸ-ի ներկայացրած հայտը չի համապատասխանում հրավերի պահանջներին,1-ին չափաբաժնի համար &lt;&lt;Կոմպմարկետ&gt;&gt; ՍՊԸ-ի առանց ԱԱՀ ներկայացրած գնային առաջարկը նվազագույնն է, սակայն ԱԱՀ-ով գինը գերազանցում է միավորի նախահաշվային արժեքը: Հետևաբար հաղթող է ճանաչվում «ՋԻ ԷՅ ԳՐՈՒՊ» ՍՊԸ-ն:6-րդ չափաբաժնի համար &lt;&lt;Էդվարդ քոմփյութերս&gt;&gt; ՍՊԸ-ի ներկայացրած գնային առաջարկը գերազանցում է միավորի նախահաշվային արժեքը:</t>
  </si>
  <si>
    <t>12.12.2014թ.</t>
  </si>
  <si>
    <t>13.12.2014թ.</t>
  </si>
  <si>
    <t>18.12.2014թ.</t>
  </si>
  <si>
    <t>19.12.2014թ.</t>
  </si>
  <si>
    <t>&lt;&lt;Կոմպյուտեր սերվիս&gt;&gt; ՍՊԸ</t>
  </si>
  <si>
    <t>ՀՀ ԿԱ Ո-ՇՀԱՊՁԲ-11/8-49-ՀՏ-2014/4-ԱՎՎ/ՈՍ</t>
  </si>
  <si>
    <t>ՀՀ ԿԱ Ո-ՇՀԱՊՁԲ-11/8-5-ՀՏ-2014/4-ԱՎՎ/ՈՍ</t>
  </si>
  <si>
    <t>5,11,14</t>
  </si>
  <si>
    <t>ՀՀ ԿԱ Ո-ՇՀԱՊՁԲ-11/8-26-ՀՏ-2014/4-ԱՎՎ/ՈՍ</t>
  </si>
  <si>
    <t>3,8</t>
  </si>
  <si>
    <t>ՀՀ ԿԱ Ո-ՇՀԱՊՁԲ-11/8-386-ՀՏ-2014/4-ԱՎՎ/ՈՍ</t>
  </si>
  <si>
    <t>ՀՀ ԿԱ Ո-ՇՀԱՊՁԲ-11/8-162-ՀՏ-2014/4-ԱՎՎ/ՈՍ</t>
  </si>
  <si>
    <t>ՀՀ ԿԱ Ո-ՇՀԱՊՁԲ-11/8-344-ՀՏ-2014/4-ԱՎՎ/ՈՍ</t>
  </si>
  <si>
    <t>1,2,9,10</t>
  </si>
  <si>
    <t>ՀՀ ԿԱ Ո-ՇՀԱՊՁԲ-11/8-176-ՀՏ-2014/4-ԱՎՎ/ՈՍ</t>
  </si>
  <si>
    <t>ՀՀ ԿԱ Ո-ՇՀԱՊՁԲ-11/8-445-ՀՏ-2014/4-ԱՎՎ/ՈՍ</t>
  </si>
  <si>
    <t>15-18</t>
  </si>
  <si>
    <t>ք. Երևան, 0002, Սարյան փ. 10, 1 և 2 տարածք    Հեռ. 093778837</t>
  </si>
  <si>
    <t>/21700001-188861-001/</t>
  </si>
  <si>
    <t>david@compserv.am</t>
  </si>
  <si>
    <t xml:space="preserve">ք. Երևան, Չարենցի 66
հեռ. 010 523737
</t>
  </si>
  <si>
    <t>/1570010074570100/</t>
  </si>
  <si>
    <t>tender@compass.am</t>
  </si>
  <si>
    <t xml:space="preserve"> ք. Երևան, Սարյան 6, տարածք 1
Հեռ. (010)542931
</t>
  </si>
  <si>
    <t>/1510002106830100/</t>
  </si>
  <si>
    <t>info@comp.am</t>
  </si>
  <si>
    <t>ք. Երևան, Նաիրի Զարյան 22ահեռ. (+37491)203427</t>
  </si>
  <si>
    <t>/23800-21133510100/</t>
  </si>
  <si>
    <t xml:space="preserve">loris@codecomp.am
office@codecomp.am
</t>
  </si>
  <si>
    <t xml:space="preserve">ք.Երևան Պուշկինի 37/5
Հեռ. 093 50-52-22
</t>
  </si>
  <si>
    <t>/1660000527450100/</t>
  </si>
  <si>
    <t>palitraerevan@yahoo.com</t>
  </si>
  <si>
    <t xml:space="preserve">ք. Երևան, Դավիթաշեն 4 թաղ. 34շ. բն.17
Հեռ. (093)409909, (094)409909
</t>
  </si>
  <si>
    <t>/1570017535970100/</t>
  </si>
  <si>
    <t>g-agroup@mail.ru</t>
  </si>
  <si>
    <t>ք. Երևան, Բաշինջաղյան 1փ., 13շ., բն 30010-35-65-98, 091-40-40-73</t>
  </si>
  <si>
    <t>/163028030332/</t>
  </si>
  <si>
    <t>khv_84@mail.ru</t>
  </si>
  <si>
    <t>ք. Երևան, Լեփսիուսի 4 շ. բն. 9հեռ. (096)030406</t>
  </si>
  <si>
    <t>/1570015553310100/</t>
  </si>
  <si>
    <t>ruzzanna.grigoryan@mail.ru</t>
  </si>
  <si>
    <t>Անի Նազարյան</t>
  </si>
</sst>
</file>

<file path=xl/styles.xml><?xml version="1.0" encoding="utf-8"?>
<styleSheet xmlns="http://schemas.openxmlformats.org/spreadsheetml/2006/main">
  <fonts count="23">
    <font>
      <sz val="11"/>
      <color theme="1"/>
      <name val="Calibri"/>
      <family val="2"/>
      <scheme val="minor"/>
    </font>
    <font>
      <sz val="7"/>
      <color theme="1"/>
      <name val="GHEA Grapalat"/>
      <family val="3"/>
    </font>
    <font>
      <b/>
      <i/>
      <sz val="12"/>
      <color theme="1"/>
      <name val="GHEA Grapalat"/>
      <family val="3"/>
    </font>
    <font>
      <sz val="10"/>
      <color theme="1"/>
      <name val="GHEA Grapalat"/>
      <family val="3"/>
    </font>
    <font>
      <b/>
      <sz val="7"/>
      <color theme="1"/>
      <name val="GHEA Grapalat"/>
      <family val="3"/>
    </font>
    <font>
      <b/>
      <sz val="6"/>
      <color theme="1"/>
      <name val="GHEA Grapalat"/>
      <family val="3"/>
    </font>
    <font>
      <sz val="6"/>
      <color theme="1"/>
      <name val="GHEA Grapalat"/>
      <family val="3"/>
    </font>
    <font>
      <sz val="7"/>
      <color rgb="FF000000"/>
      <name val="GHEA Grapalat"/>
      <family val="3"/>
    </font>
    <font>
      <u/>
      <sz val="11"/>
      <color theme="10"/>
      <name val="Calibri"/>
      <family val="2"/>
    </font>
    <font>
      <u/>
      <sz val="7"/>
      <color theme="10"/>
      <name val="GHEA Grapalat"/>
      <family val="3"/>
    </font>
    <font>
      <sz val="5"/>
      <color theme="1"/>
      <name val="GHEA Grapalat"/>
      <family val="3"/>
    </font>
    <font>
      <i/>
      <sz val="5"/>
      <color theme="1"/>
      <name val="GHEA Grapalat"/>
      <family val="3"/>
    </font>
    <font>
      <sz val="8"/>
      <color theme="1"/>
      <name val="GHEA Grapalat"/>
      <family val="3"/>
    </font>
    <font>
      <sz val="8"/>
      <name val="GHEA Grapalat"/>
      <family val="3"/>
    </font>
    <font>
      <sz val="7"/>
      <color theme="1"/>
      <name val="Calibri"/>
      <family val="2"/>
      <scheme val="minor"/>
    </font>
    <font>
      <sz val="7"/>
      <color theme="1"/>
      <name val="GHEA Mariam"/>
      <family val="3"/>
    </font>
    <font>
      <sz val="7"/>
      <color theme="1"/>
      <name val="Times New Roman"/>
      <family val="1"/>
    </font>
    <font>
      <b/>
      <sz val="7"/>
      <color theme="1"/>
      <name val="Times Armenian"/>
      <family val="1"/>
    </font>
    <font>
      <sz val="7"/>
      <color theme="1"/>
      <name val="Arial Armenian"/>
      <family val="2"/>
    </font>
    <font>
      <b/>
      <sz val="10"/>
      <color theme="1"/>
      <name val="GHEA Grapalat"/>
      <family val="3"/>
    </font>
    <font>
      <b/>
      <u/>
      <sz val="10"/>
      <color rgb="FF000000"/>
      <name val="GHEA Grapalat"/>
      <family val="3"/>
    </font>
    <font>
      <b/>
      <u/>
      <sz val="10"/>
      <color theme="1"/>
      <name val="GHEA Grapalat"/>
      <family val="3"/>
    </font>
    <font>
      <b/>
      <u/>
      <sz val="10"/>
      <color rgb="FF0000FF"/>
      <name val="GHEA Grapalat"/>
      <family val="3"/>
    </font>
  </fonts>
  <fills count="3">
    <fill>
      <patternFill patternType="none"/>
    </fill>
    <fill>
      <patternFill patternType="gray125"/>
    </fill>
    <fill>
      <patternFill patternType="solid">
        <fgColor theme="3"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8" fillId="0" borderId="0" applyNumberFormat="0" applyFill="0" applyBorder="0" applyAlignment="0" applyProtection="0">
      <alignment vertical="top"/>
      <protection locked="0"/>
    </xf>
  </cellStyleXfs>
  <cellXfs count="191">
    <xf numFmtId="0" fontId="0" fillId="0" borderId="0" xfId="0"/>
    <xf numFmtId="0" fontId="1" fillId="0" borderId="0" xfId="0" applyFont="1"/>
    <xf numFmtId="0" fontId="1" fillId="0" borderId="1" xfId="0" applyFont="1" applyBorder="1"/>
    <xf numFmtId="0" fontId="1" fillId="0" borderId="0" xfId="0" applyFont="1" applyAlignment="1">
      <alignment horizontal="center"/>
    </xf>
    <xf numFmtId="0" fontId="2" fillId="0" borderId="0" xfId="0" applyFont="1" applyAlignment="1">
      <alignment horizontal="center"/>
    </xf>
    <xf numFmtId="0" fontId="1" fillId="0" borderId="1" xfId="0" applyFont="1" applyBorder="1" applyAlignment="1">
      <alignment vertical="center" wrapText="1"/>
    </xf>
    <xf numFmtId="0" fontId="7" fillId="0" borderId="1" xfId="0" applyFont="1" applyBorder="1" applyAlignment="1">
      <alignment vertical="center" wrapText="1"/>
    </xf>
    <xf numFmtId="0" fontId="6" fillId="0" borderId="1" xfId="0" applyFont="1" applyBorder="1" applyAlignment="1">
      <alignment horizontal="center" vertical="center" wrapText="1"/>
    </xf>
    <xf numFmtId="0" fontId="1" fillId="0" borderId="1" xfId="0" applyFont="1" applyBorder="1" applyAlignment="1">
      <alignment vertical="center"/>
    </xf>
    <xf numFmtId="0" fontId="4" fillId="0" borderId="4" xfId="0" applyFont="1" applyBorder="1" applyAlignment="1">
      <alignment vertical="center"/>
    </xf>
    <xf numFmtId="2" fontId="13" fillId="0" borderId="1" xfId="0" applyNumberFormat="1" applyFont="1" applyFill="1" applyBorder="1" applyAlignment="1">
      <alignment horizontal="center" vertical="center"/>
    </xf>
    <xf numFmtId="0" fontId="12"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 xfId="0" applyFont="1" applyFill="1" applyBorder="1" applyAlignment="1">
      <alignment horizontal="center" vertical="center" wrapText="1"/>
    </xf>
    <xf numFmtId="0" fontId="12" fillId="0" borderId="10" xfId="0" applyFont="1" applyBorder="1" applyAlignment="1">
      <alignment horizontal="center" vertical="center" textRotation="90"/>
    </xf>
    <xf numFmtId="0" fontId="2" fillId="0" borderId="0" xfId="0" applyFont="1" applyFill="1" applyAlignment="1">
      <alignment horizontal="center"/>
    </xf>
    <xf numFmtId="0" fontId="1" fillId="0" borderId="0" xfId="0" applyFont="1" applyFill="1" applyAlignment="1">
      <alignment horizontal="center"/>
    </xf>
    <xf numFmtId="0" fontId="1"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vertical="center"/>
    </xf>
    <xf numFmtId="0" fontId="1" fillId="0" borderId="1" xfId="0" applyFont="1" applyFill="1" applyBorder="1"/>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7" fillId="0" borderId="1" xfId="0" applyFont="1" applyFill="1" applyBorder="1" applyAlignment="1">
      <alignment vertical="center" wrapText="1"/>
    </xf>
    <xf numFmtId="0" fontId="1" fillId="0" borderId="7" xfId="0" applyFont="1" applyFill="1" applyBorder="1" applyAlignment="1">
      <alignment vertical="center" wrapText="1"/>
    </xf>
    <xf numFmtId="0" fontId="1" fillId="0" borderId="0" xfId="0" applyFont="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1" fillId="0" borderId="5"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6" fillId="0" borderId="1" xfId="0" applyFont="1" applyBorder="1" applyAlignment="1">
      <alignment horizontal="center" vertical="center"/>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8" xfId="0" applyFont="1" applyFill="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0" xfId="0" applyFont="1" applyAlignment="1">
      <alignment vertical="center"/>
    </xf>
    <xf numFmtId="0" fontId="6" fillId="0" borderId="2" xfId="0" applyFont="1" applyBorder="1" applyAlignment="1">
      <alignment horizontal="center" vertical="center" textRotation="90" wrapText="1"/>
    </xf>
    <xf numFmtId="0" fontId="4" fillId="0" borderId="1" xfId="0" applyFont="1" applyBorder="1" applyAlignment="1">
      <alignment horizontal="center" vertical="top" wrapText="1"/>
    </xf>
    <xf numFmtId="0" fontId="1" fillId="0" borderId="4" xfId="0" applyFont="1" applyBorder="1" applyAlignment="1">
      <alignment horizontal="center"/>
    </xf>
    <xf numFmtId="14" fontId="1" fillId="0" borderId="4" xfId="0" applyNumberFormat="1"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5" fillId="0" borderId="1" xfId="0" applyFont="1" applyBorder="1" applyAlignment="1">
      <alignment horizontal="center" vertical="top" wrapText="1"/>
    </xf>
    <xf numFmtId="0" fontId="4" fillId="0" borderId="1" xfId="0" applyFont="1" applyFill="1" applyBorder="1" applyAlignment="1">
      <alignment horizontal="center" vertical="center"/>
    </xf>
    <xf numFmtId="0" fontId="7" fillId="0" borderId="1" xfId="0" applyFont="1" applyBorder="1" applyAlignment="1">
      <alignment horizontal="center" vertical="center"/>
    </xf>
    <xf numFmtId="0" fontId="18" fillId="0" borderId="1" xfId="0" applyFont="1" applyBorder="1" applyAlignment="1">
      <alignment horizontal="center" wrapText="1"/>
    </xf>
    <xf numFmtId="0" fontId="15" fillId="0" borderId="1" xfId="0" applyFont="1" applyBorder="1" applyAlignment="1">
      <alignment horizontal="center" vertical="top" wrapText="1"/>
    </xf>
    <xf numFmtId="0" fontId="1" fillId="0" borderId="1" xfId="0" applyFont="1" applyBorder="1" applyAlignment="1">
      <alignment vertical="top" wrapText="1"/>
    </xf>
    <xf numFmtId="0" fontId="1" fillId="0" borderId="1" xfId="0" applyFont="1" applyBorder="1" applyAlignment="1">
      <alignment horizontal="center" vertical="top" wrapText="1"/>
    </xf>
    <xf numFmtId="0" fontId="16" fillId="0" borderId="1" xfId="0" applyFont="1" applyBorder="1" applyAlignment="1">
      <alignment horizontal="center" vertical="top" wrapText="1"/>
    </xf>
    <xf numFmtId="0" fontId="1" fillId="0" borderId="1" xfId="0" applyFont="1" applyBorder="1" applyAlignment="1">
      <alignment horizontal="justify" wrapText="1"/>
    </xf>
    <xf numFmtId="0" fontId="17" fillId="0" borderId="1" xfId="0" applyFont="1" applyBorder="1" applyAlignment="1">
      <alignment horizontal="center" wrapText="1"/>
    </xf>
    <xf numFmtId="0" fontId="7" fillId="0" borderId="1" xfId="0" applyFont="1" applyBorder="1" applyAlignment="1">
      <alignment horizontal="justify" wrapText="1"/>
    </xf>
    <xf numFmtId="0" fontId="1" fillId="0" borderId="1" xfId="0" applyFont="1" applyBorder="1" applyAlignment="1">
      <alignment wrapText="1"/>
    </xf>
    <xf numFmtId="0" fontId="5" fillId="0" borderId="2" xfId="0" applyFont="1" applyBorder="1" applyAlignment="1">
      <alignment horizontal="center" vertical="center" wrapText="1"/>
    </xf>
    <xf numFmtId="0" fontId="1" fillId="0" borderId="1" xfId="0" applyFont="1" applyBorder="1" applyAlignment="1">
      <alignment horizontal="center"/>
    </xf>
    <xf numFmtId="0" fontId="19" fillId="0" borderId="0" xfId="0" applyFont="1"/>
    <xf numFmtId="0" fontId="8" fillId="0" borderId="1" xfId="1" applyBorder="1" applyAlignment="1" applyProtection="1"/>
    <xf numFmtId="0" fontId="20" fillId="0" borderId="0" xfId="0" applyFont="1"/>
    <xf numFmtId="0" fontId="21" fillId="0" borderId="0" xfId="0" applyFont="1"/>
    <xf numFmtId="0" fontId="4" fillId="0" borderId="1" xfId="0" applyFont="1" applyBorder="1" applyAlignment="1">
      <alignment wrapText="1"/>
    </xf>
    <xf numFmtId="0" fontId="22" fillId="0" borderId="0" xfId="0" applyFont="1"/>
    <xf numFmtId="0" fontId="6"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1" fillId="0" borderId="5" xfId="0" applyFont="1" applyBorder="1" applyAlignment="1">
      <alignment vertical="center" wrapText="1"/>
    </xf>
    <xf numFmtId="0" fontId="1" fillId="0" borderId="7" xfId="0" applyFont="1" applyBorder="1" applyAlignment="1">
      <alignment vertical="center" wrapText="1"/>
    </xf>
    <xf numFmtId="0" fontId="1" fillId="0" borderId="5" xfId="0" applyFont="1" applyBorder="1" applyAlignment="1">
      <alignment vertical="center"/>
    </xf>
    <xf numFmtId="0" fontId="1" fillId="0" borderId="7" xfId="0" applyFont="1" applyBorder="1" applyAlignment="1">
      <alignment vertical="center"/>
    </xf>
    <xf numFmtId="0" fontId="5" fillId="0" borderId="1" xfId="0" applyFont="1" applyFill="1" applyBorder="1" applyAlignment="1">
      <alignment horizontal="center" vertical="center"/>
    </xf>
    <xf numFmtId="0" fontId="5" fillId="0" borderId="1" xfId="0" applyFont="1" applyBorder="1" applyAlignment="1">
      <alignment horizontal="center" vertic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11" xfId="0" applyFont="1" applyBorder="1" applyAlignment="1">
      <alignment horizontal="center" vertical="center"/>
    </xf>
    <xf numFmtId="0" fontId="1" fillId="0" borderId="14" xfId="0" applyFont="1" applyBorder="1" applyAlignment="1">
      <alignment horizontal="center" vertical="center"/>
    </xf>
    <xf numFmtId="0" fontId="1" fillId="0" borderId="0" xfId="0" applyFont="1" applyBorder="1" applyAlignment="1">
      <alignment horizontal="center" vertical="center"/>
    </xf>
    <xf numFmtId="0" fontId="1" fillId="0" borderId="15" xfId="0" applyFont="1" applyBorder="1" applyAlignment="1">
      <alignment horizontal="center" vertical="center"/>
    </xf>
    <xf numFmtId="0" fontId="1" fillId="0" borderId="12" xfId="0" applyFont="1" applyBorder="1" applyAlignment="1">
      <alignment horizontal="center" vertical="center"/>
    </xf>
    <xf numFmtId="0" fontId="1" fillId="0" borderId="9" xfId="0" applyFont="1" applyBorder="1" applyAlignment="1">
      <alignment horizontal="center" vertical="center"/>
    </xf>
    <xf numFmtId="0" fontId="1" fillId="0" borderId="13" xfId="0" applyFont="1" applyBorder="1" applyAlignment="1">
      <alignment horizontal="center" vertical="center"/>
    </xf>
    <xf numFmtId="0" fontId="5" fillId="0" borderId="1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0" xfId="0" applyFont="1" applyBorder="1" applyAlignment="1">
      <alignment horizontal="center" vertical="center" wrapText="1"/>
    </xf>
    <xf numFmtId="0" fontId="6" fillId="0" borderId="1"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1" fillId="2" borderId="5" xfId="0" applyFont="1" applyFill="1"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5" xfId="0" applyFont="1" applyBorder="1" applyAlignment="1">
      <alignment horizontal="left" vertical="center" wrapText="1"/>
    </xf>
    <xf numFmtId="0" fontId="4" fillId="0" borderId="7" xfId="0" applyFont="1" applyBorder="1" applyAlignment="1">
      <alignment horizontal="lef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0" borderId="5" xfId="0" applyFont="1" applyFill="1" applyBorder="1" applyAlignment="1">
      <alignment horizontal="left" vertical="center"/>
    </xf>
    <xf numFmtId="0" fontId="4" fillId="0" borderId="6" xfId="0" applyFont="1" applyFill="1" applyBorder="1" applyAlignment="1">
      <alignment horizontal="left" vertical="center"/>
    </xf>
    <xf numFmtId="0" fontId="4" fillId="0" borderId="7" xfId="0" applyFont="1" applyFill="1" applyBorder="1" applyAlignment="1">
      <alignment horizontal="left" vertical="center"/>
    </xf>
    <xf numFmtId="0" fontId="1" fillId="0" borderId="5" xfId="0" applyFont="1" applyFill="1" applyBorder="1" applyAlignment="1">
      <alignment horizontal="left" vertical="center"/>
    </xf>
    <xf numFmtId="0" fontId="1" fillId="0" borderId="6" xfId="0" applyFont="1" applyFill="1" applyBorder="1" applyAlignment="1">
      <alignment horizontal="left" vertical="center"/>
    </xf>
    <xf numFmtId="0" fontId="1" fillId="0" borderId="7" xfId="0" applyFont="1" applyFill="1" applyBorder="1" applyAlignment="1">
      <alignment horizontal="left" vertical="center"/>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5" xfId="0" applyFont="1" applyBorder="1"/>
    <xf numFmtId="0" fontId="1" fillId="0" borderId="7" xfId="0" applyFont="1" applyBorder="1"/>
    <xf numFmtId="0" fontId="4" fillId="0" borderId="1" xfId="0" applyFont="1" applyBorder="1" applyAlignment="1">
      <alignment horizontal="center" vertical="center"/>
    </xf>
    <xf numFmtId="0" fontId="2" fillId="0" borderId="0" xfId="0" applyFont="1" applyAlignment="1">
      <alignment horizontal="center"/>
    </xf>
    <xf numFmtId="0" fontId="3" fillId="0" borderId="0" xfId="0" applyFont="1" applyAlignment="1">
      <alignment horizontal="center" vertical="center" wrapText="1"/>
    </xf>
    <xf numFmtId="0" fontId="1" fillId="2" borderId="4" xfId="0" applyFont="1" applyFill="1" applyBorder="1" applyAlignment="1">
      <alignment horizontal="center"/>
    </xf>
    <xf numFmtId="0" fontId="1" fillId="0" borderId="1" xfId="0" applyFont="1" applyBorder="1" applyAlignment="1">
      <alignment horizontal="center" vertical="center" wrapText="1"/>
    </xf>
    <xf numFmtId="0" fontId="14" fillId="0" borderId="1" xfId="0" applyFont="1" applyBorder="1"/>
    <xf numFmtId="0" fontId="1" fillId="0" borderId="1"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0" borderId="7" xfId="0" applyFont="1" applyBorder="1" applyAlignment="1">
      <alignment horizontal="left" vertical="center" wrapText="1"/>
    </xf>
    <xf numFmtId="0" fontId="4" fillId="0" borderId="5"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xf>
    <xf numFmtId="0" fontId="11" fillId="0" borderId="0" xfId="0" applyFont="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0" xfId="0" applyFont="1" applyAlignment="1">
      <alignment horizontal="center" vertical="center"/>
    </xf>
    <xf numFmtId="0" fontId="9" fillId="0" borderId="5" xfId="1" applyFont="1" applyBorder="1" applyAlignment="1" applyProtection="1">
      <alignment horizontal="center" vertical="center"/>
    </xf>
    <xf numFmtId="0" fontId="4"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0" fillId="0" borderId="7" xfId="0" applyBorder="1"/>
    <xf numFmtId="2" fontId="13" fillId="0" borderId="5" xfId="0" applyNumberFormat="1" applyFont="1" applyFill="1" applyBorder="1" applyAlignment="1">
      <alignment horizontal="center" vertical="center"/>
    </xf>
    <xf numFmtId="2" fontId="13" fillId="0" borderId="7" xfId="0" applyNumberFormat="1" applyFont="1" applyFill="1" applyBorder="1" applyAlignment="1">
      <alignment horizontal="center" vertical="center"/>
    </xf>
    <xf numFmtId="0" fontId="10" fillId="0" borderId="0" xfId="0" applyFont="1" applyAlignment="1">
      <alignment horizontal="left" vertical="center" wrapText="1"/>
    </xf>
    <xf numFmtId="0" fontId="1" fillId="0" borderId="9" xfId="0" applyFont="1" applyBorder="1" applyAlignment="1">
      <alignment horizontal="center"/>
    </xf>
    <xf numFmtId="0" fontId="5" fillId="0" borderId="1" xfId="0" applyFont="1" applyBorder="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 fillId="0" borderId="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g-agroup@mail.ru" TargetMode="External"/><Relationship Id="rId2" Type="http://schemas.openxmlformats.org/officeDocument/2006/relationships/hyperlink" Target="mailto:palitraerevan@yahoo.com" TargetMode="External"/><Relationship Id="rId1" Type="http://schemas.openxmlformats.org/officeDocument/2006/relationships/hyperlink" Target="mailto:police-gnumner@rambler.ru" TargetMode="External"/><Relationship Id="rId5" Type="http://schemas.openxmlformats.org/officeDocument/2006/relationships/printerSettings" Target="../printerSettings/printerSettings1.bin"/><Relationship Id="rId4" Type="http://schemas.openxmlformats.org/officeDocument/2006/relationships/hyperlink" Target="mailto:ruzzanna.grigoryan@mail.ru" TargetMode="External"/></Relationships>
</file>

<file path=xl/worksheets/sheet1.xml><?xml version="1.0" encoding="utf-8"?>
<worksheet xmlns="http://schemas.openxmlformats.org/spreadsheetml/2006/main" xmlns:r="http://schemas.openxmlformats.org/officeDocument/2006/relationships">
  <dimension ref="A1:J187"/>
  <sheetViews>
    <sheetView tabSelected="1" topLeftCell="A136" zoomScale="120" zoomScaleNormal="120" workbookViewId="0">
      <selection activeCell="E173" sqref="E173"/>
    </sheetView>
  </sheetViews>
  <sheetFormatPr defaultColWidth="9.109375" defaultRowHeight="10.8"/>
  <cols>
    <col min="1" max="1" width="0.6640625" style="1" customWidth="1"/>
    <col min="2" max="2" width="4.6640625" style="1" customWidth="1"/>
    <col min="3" max="3" width="18.33203125" style="1" customWidth="1"/>
    <col min="4" max="4" width="11.6640625" style="1" customWidth="1"/>
    <col min="5" max="5" width="10.33203125" style="1" customWidth="1"/>
    <col min="6" max="7" width="9.109375" style="17" customWidth="1"/>
    <col min="8" max="8" width="9" style="1" customWidth="1"/>
    <col min="9" max="10" width="31.6640625" style="1" customWidth="1"/>
    <col min="11" max="16384" width="9.109375" style="1"/>
  </cols>
  <sheetData>
    <row r="1" spans="1:10" ht="18">
      <c r="A1" s="137" t="s">
        <v>10</v>
      </c>
      <c r="B1" s="137"/>
      <c r="C1" s="137"/>
      <c r="D1" s="137"/>
      <c r="E1" s="137"/>
      <c r="F1" s="137"/>
      <c r="G1" s="137"/>
      <c r="H1" s="137"/>
      <c r="I1" s="137"/>
      <c r="J1" s="137"/>
    </row>
    <row r="2" spans="1:10" ht="9.75" customHeight="1">
      <c r="A2" s="4"/>
      <c r="B2" s="4"/>
      <c r="C2" s="4"/>
      <c r="D2" s="4"/>
      <c r="E2" s="4"/>
      <c r="F2" s="15"/>
      <c r="G2" s="15"/>
      <c r="H2" s="4"/>
      <c r="I2" s="4"/>
    </row>
    <row r="3" spans="1:10" ht="18">
      <c r="A3" s="137" t="s">
        <v>11</v>
      </c>
      <c r="B3" s="137"/>
      <c r="C3" s="137"/>
      <c r="D3" s="137"/>
      <c r="E3" s="137"/>
      <c r="F3" s="137"/>
      <c r="G3" s="137"/>
      <c r="H3" s="137"/>
      <c r="I3" s="137"/>
      <c r="J3" s="137"/>
    </row>
    <row r="4" spans="1:10">
      <c r="A4" s="3"/>
      <c r="B4" s="3"/>
      <c r="C4" s="3"/>
      <c r="D4" s="3"/>
      <c r="E4" s="3"/>
      <c r="F4" s="16"/>
      <c r="G4" s="16"/>
      <c r="H4" s="3"/>
      <c r="I4" s="3"/>
    </row>
    <row r="5" spans="1:10" ht="19.5" customHeight="1">
      <c r="A5" s="137" t="s">
        <v>94</v>
      </c>
      <c r="B5" s="137"/>
      <c r="C5" s="137"/>
      <c r="D5" s="137"/>
      <c r="E5" s="137"/>
      <c r="F5" s="137"/>
      <c r="G5" s="137"/>
      <c r="H5" s="137"/>
      <c r="I5" s="137"/>
      <c r="J5" s="137"/>
    </row>
    <row r="6" spans="1:10" ht="45" customHeight="1">
      <c r="A6" s="138" t="s">
        <v>83</v>
      </c>
      <c r="B6" s="138"/>
      <c r="C6" s="138"/>
      <c r="D6" s="138"/>
      <c r="E6" s="138"/>
      <c r="F6" s="138"/>
      <c r="G6" s="138"/>
      <c r="H6" s="138"/>
      <c r="I6" s="138"/>
      <c r="J6" s="138"/>
    </row>
    <row r="7" spans="1:10" ht="12.75" customHeight="1">
      <c r="B7" s="113" t="s">
        <v>1</v>
      </c>
      <c r="C7" s="114"/>
      <c r="D7" s="114"/>
      <c r="E7" s="114"/>
      <c r="F7" s="114"/>
      <c r="G7" s="114"/>
      <c r="H7" s="114"/>
      <c r="I7" s="114"/>
      <c r="J7" s="114"/>
    </row>
    <row r="8" spans="1:10" ht="11.25" customHeight="1">
      <c r="B8" s="140" t="s">
        <v>2</v>
      </c>
      <c r="C8" s="140" t="s">
        <v>3</v>
      </c>
      <c r="D8" s="140" t="s">
        <v>4</v>
      </c>
      <c r="E8" s="140" t="s">
        <v>5</v>
      </c>
      <c r="F8" s="140"/>
      <c r="G8" s="140" t="s">
        <v>6</v>
      </c>
      <c r="H8" s="140"/>
      <c r="I8" s="140" t="s">
        <v>7</v>
      </c>
      <c r="J8" s="140" t="s">
        <v>70</v>
      </c>
    </row>
    <row r="9" spans="1:10" ht="10.5" customHeight="1">
      <c r="B9" s="140"/>
      <c r="C9" s="140"/>
      <c r="D9" s="140"/>
      <c r="E9" s="140" t="s">
        <v>69</v>
      </c>
      <c r="F9" s="142" t="s">
        <v>0</v>
      </c>
      <c r="G9" s="140" t="s">
        <v>8</v>
      </c>
      <c r="H9" s="140"/>
      <c r="I9" s="141"/>
      <c r="J9" s="140"/>
    </row>
    <row r="10" spans="1:10" ht="12.75" customHeight="1">
      <c r="B10" s="140"/>
      <c r="C10" s="140"/>
      <c r="D10" s="140"/>
      <c r="E10" s="140"/>
      <c r="F10" s="142"/>
      <c r="G10" s="142" t="s">
        <v>69</v>
      </c>
      <c r="H10" s="140" t="s">
        <v>0</v>
      </c>
      <c r="I10" s="141"/>
      <c r="J10" s="140"/>
    </row>
    <row r="11" spans="1:10" ht="12.75" customHeight="1">
      <c r="B11" s="140"/>
      <c r="C11" s="140"/>
      <c r="D11" s="140"/>
      <c r="E11" s="140"/>
      <c r="F11" s="142"/>
      <c r="G11" s="142"/>
      <c r="H11" s="140"/>
      <c r="I11" s="141"/>
      <c r="J11" s="140"/>
    </row>
    <row r="12" spans="1:10" s="46" customFormat="1" ht="123" customHeight="1">
      <c r="B12" s="62">
        <v>1</v>
      </c>
      <c r="C12" s="63" t="s">
        <v>95</v>
      </c>
      <c r="D12" s="64" t="s">
        <v>109</v>
      </c>
      <c r="E12" s="65">
        <v>40</v>
      </c>
      <c r="F12" s="65">
        <v>40</v>
      </c>
      <c r="G12" s="60">
        <v>10000000</v>
      </c>
      <c r="H12" s="60">
        <v>10000000</v>
      </c>
      <c r="I12" s="66" t="s">
        <v>110</v>
      </c>
      <c r="J12" s="66" t="s">
        <v>132</v>
      </c>
    </row>
    <row r="13" spans="1:10" s="46" customFormat="1" ht="66.75" customHeight="1">
      <c r="B13" s="67">
        <v>2</v>
      </c>
      <c r="C13" s="63" t="s">
        <v>96</v>
      </c>
      <c r="D13" s="64" t="s">
        <v>9</v>
      </c>
      <c r="E13" s="65">
        <v>47</v>
      </c>
      <c r="F13" s="65">
        <v>47</v>
      </c>
      <c r="G13" s="60">
        <v>3290000</v>
      </c>
      <c r="H13" s="60">
        <v>3290000</v>
      </c>
      <c r="I13" s="66" t="s">
        <v>111</v>
      </c>
      <c r="J13" s="66" t="s">
        <v>111</v>
      </c>
    </row>
    <row r="14" spans="1:10" s="46" customFormat="1" ht="58.5" customHeight="1">
      <c r="B14" s="61">
        <v>3</v>
      </c>
      <c r="C14" s="63" t="s">
        <v>97</v>
      </c>
      <c r="D14" s="64" t="s">
        <v>9</v>
      </c>
      <c r="E14" s="65">
        <v>5</v>
      </c>
      <c r="F14" s="65">
        <v>5</v>
      </c>
      <c r="G14" s="60">
        <v>450000</v>
      </c>
      <c r="H14" s="60">
        <v>450000</v>
      </c>
      <c r="I14" s="66" t="s">
        <v>112</v>
      </c>
      <c r="J14" s="66" t="s">
        <v>112</v>
      </c>
    </row>
    <row r="15" spans="1:10" s="46" customFormat="1" ht="22.5" customHeight="1">
      <c r="B15" s="61">
        <v>4</v>
      </c>
      <c r="C15" s="63" t="s">
        <v>98</v>
      </c>
      <c r="D15" s="64" t="s">
        <v>9</v>
      </c>
      <c r="E15" s="65">
        <v>25</v>
      </c>
      <c r="F15" s="65">
        <v>25</v>
      </c>
      <c r="G15" s="60">
        <v>90000</v>
      </c>
      <c r="H15" s="60">
        <v>90000</v>
      </c>
      <c r="I15" s="66" t="s">
        <v>113</v>
      </c>
      <c r="J15" s="66" t="s">
        <v>113</v>
      </c>
    </row>
    <row r="16" spans="1:10" s="46" customFormat="1" ht="69.75" customHeight="1">
      <c r="B16" s="61">
        <v>5</v>
      </c>
      <c r="C16" s="63" t="s">
        <v>99</v>
      </c>
      <c r="D16" s="64" t="s">
        <v>9</v>
      </c>
      <c r="E16" s="65">
        <v>40</v>
      </c>
      <c r="F16" s="65">
        <v>40</v>
      </c>
      <c r="G16" s="60">
        <v>1000000</v>
      </c>
      <c r="H16" s="60">
        <v>1000000</v>
      </c>
      <c r="I16" s="66" t="s">
        <v>114</v>
      </c>
      <c r="J16" s="66" t="s">
        <v>129</v>
      </c>
    </row>
    <row r="17" spans="2:10" s="46" customFormat="1" ht="60" customHeight="1">
      <c r="B17" s="61">
        <v>6</v>
      </c>
      <c r="C17" s="63" t="s">
        <v>100</v>
      </c>
      <c r="D17" s="64" t="s">
        <v>9</v>
      </c>
      <c r="E17" s="65">
        <v>22</v>
      </c>
      <c r="F17" s="65">
        <v>22</v>
      </c>
      <c r="G17" s="60">
        <v>550000</v>
      </c>
      <c r="H17" s="60">
        <v>550000</v>
      </c>
      <c r="I17" s="66" t="s">
        <v>115</v>
      </c>
      <c r="J17" s="66" t="s">
        <v>115</v>
      </c>
    </row>
    <row r="18" spans="2:10" s="46" customFormat="1" ht="100.8" customHeight="1">
      <c r="B18" s="61">
        <v>7</v>
      </c>
      <c r="C18" s="63" t="s">
        <v>101</v>
      </c>
      <c r="D18" s="64" t="s">
        <v>9</v>
      </c>
      <c r="E18" s="65">
        <v>9</v>
      </c>
      <c r="F18" s="65">
        <v>9</v>
      </c>
      <c r="G18" s="60">
        <v>4320000</v>
      </c>
      <c r="H18" s="60">
        <v>4320000</v>
      </c>
      <c r="I18" s="68" t="s">
        <v>116</v>
      </c>
      <c r="J18" s="68" t="s">
        <v>133</v>
      </c>
    </row>
    <row r="19" spans="2:10" s="46" customFormat="1" ht="100.2" customHeight="1">
      <c r="B19" s="61">
        <v>8</v>
      </c>
      <c r="C19" s="63" t="s">
        <v>102</v>
      </c>
      <c r="D19" s="64" t="s">
        <v>9</v>
      </c>
      <c r="E19" s="65">
        <v>1</v>
      </c>
      <c r="F19" s="65">
        <v>1</v>
      </c>
      <c r="G19" s="60">
        <v>300000</v>
      </c>
      <c r="H19" s="60">
        <v>300000</v>
      </c>
      <c r="I19" s="68" t="s">
        <v>117</v>
      </c>
      <c r="J19" s="68" t="s">
        <v>117</v>
      </c>
    </row>
    <row r="20" spans="2:10" s="46" customFormat="1" ht="94.2" customHeight="1">
      <c r="B20" s="61">
        <v>9</v>
      </c>
      <c r="C20" s="63" t="s">
        <v>103</v>
      </c>
      <c r="D20" s="64" t="s">
        <v>9</v>
      </c>
      <c r="E20" s="65">
        <v>5</v>
      </c>
      <c r="F20" s="65">
        <v>5</v>
      </c>
      <c r="G20" s="60">
        <v>50000</v>
      </c>
      <c r="H20" s="60">
        <v>50000</v>
      </c>
      <c r="I20" s="66" t="s">
        <v>118</v>
      </c>
      <c r="J20" s="66" t="s">
        <v>118</v>
      </c>
    </row>
    <row r="21" spans="2:10" s="46" customFormat="1" ht="122.4" customHeight="1">
      <c r="B21" s="61">
        <v>10</v>
      </c>
      <c r="C21" s="69" t="s">
        <v>103</v>
      </c>
      <c r="D21" s="64" t="s">
        <v>9</v>
      </c>
      <c r="E21" s="65">
        <v>4</v>
      </c>
      <c r="F21" s="65">
        <v>4</v>
      </c>
      <c r="G21" s="60">
        <v>20000</v>
      </c>
      <c r="H21" s="60">
        <v>20000</v>
      </c>
      <c r="I21" s="66" t="s">
        <v>119</v>
      </c>
      <c r="J21" s="66" t="s">
        <v>119</v>
      </c>
    </row>
    <row r="22" spans="2:10" s="46" customFormat="1" ht="139.19999999999999" customHeight="1">
      <c r="B22" s="61">
        <v>11</v>
      </c>
      <c r="C22" s="69" t="s">
        <v>104</v>
      </c>
      <c r="D22" s="64" t="s">
        <v>9</v>
      </c>
      <c r="E22" s="65">
        <v>20</v>
      </c>
      <c r="F22" s="65">
        <v>20</v>
      </c>
      <c r="G22" s="60">
        <v>270000</v>
      </c>
      <c r="H22" s="60">
        <v>270000</v>
      </c>
      <c r="I22" s="66" t="s">
        <v>120</v>
      </c>
      <c r="J22" s="66" t="s">
        <v>130</v>
      </c>
    </row>
    <row r="23" spans="2:10" s="46" customFormat="1" ht="79.2" customHeight="1">
      <c r="B23" s="61">
        <v>12</v>
      </c>
      <c r="C23" s="69" t="s">
        <v>105</v>
      </c>
      <c r="D23" s="64" t="s">
        <v>9</v>
      </c>
      <c r="E23" s="65">
        <v>20</v>
      </c>
      <c r="F23" s="65">
        <v>20</v>
      </c>
      <c r="G23" s="60">
        <v>5400000</v>
      </c>
      <c r="H23" s="60">
        <v>5400000</v>
      </c>
      <c r="I23" s="66" t="s">
        <v>121</v>
      </c>
      <c r="J23" s="66" t="s">
        <v>128</v>
      </c>
    </row>
    <row r="24" spans="2:10" s="46" customFormat="1" ht="82.5" customHeight="1">
      <c r="B24" s="61">
        <v>13</v>
      </c>
      <c r="C24" s="69" t="s">
        <v>106</v>
      </c>
      <c r="D24" s="64" t="s">
        <v>9</v>
      </c>
      <c r="E24" s="65">
        <v>20</v>
      </c>
      <c r="F24" s="65">
        <v>20</v>
      </c>
      <c r="G24" s="60">
        <v>50000</v>
      </c>
      <c r="H24" s="60">
        <v>50000</v>
      </c>
      <c r="I24" s="66" t="s">
        <v>122</v>
      </c>
      <c r="J24" s="66" t="s">
        <v>122</v>
      </c>
    </row>
    <row r="25" spans="2:10" s="46" customFormat="1" ht="82.5" customHeight="1">
      <c r="B25" s="61">
        <v>14</v>
      </c>
      <c r="C25" s="69" t="s">
        <v>107</v>
      </c>
      <c r="D25" s="64" t="s">
        <v>9</v>
      </c>
      <c r="E25" s="65">
        <v>10</v>
      </c>
      <c r="F25" s="65">
        <v>10</v>
      </c>
      <c r="G25" s="60">
        <v>60000</v>
      </c>
      <c r="H25" s="60">
        <v>60000</v>
      </c>
      <c r="I25" s="66" t="s">
        <v>123</v>
      </c>
      <c r="J25" s="66" t="s">
        <v>131</v>
      </c>
    </row>
    <row r="26" spans="2:10" s="46" customFormat="1" ht="82.5" customHeight="1">
      <c r="B26" s="61">
        <v>15</v>
      </c>
      <c r="C26" s="69" t="s">
        <v>108</v>
      </c>
      <c r="D26" s="64" t="s">
        <v>9</v>
      </c>
      <c r="E26" s="65">
        <v>15</v>
      </c>
      <c r="F26" s="65">
        <v>15</v>
      </c>
      <c r="G26" s="60">
        <v>250000</v>
      </c>
      <c r="H26" s="60">
        <v>250000</v>
      </c>
      <c r="I26" s="66" t="s">
        <v>124</v>
      </c>
      <c r="J26" s="66" t="s">
        <v>124</v>
      </c>
    </row>
    <row r="27" spans="2:10" s="46" customFormat="1" ht="82.5" customHeight="1">
      <c r="B27" s="61">
        <v>16</v>
      </c>
      <c r="C27" s="69" t="s">
        <v>108</v>
      </c>
      <c r="D27" s="64" t="s">
        <v>9</v>
      </c>
      <c r="E27" s="65">
        <v>40</v>
      </c>
      <c r="F27" s="65">
        <v>40</v>
      </c>
      <c r="G27" s="60">
        <v>1280000</v>
      </c>
      <c r="H27" s="60">
        <v>1280000</v>
      </c>
      <c r="I27" s="66" t="s">
        <v>125</v>
      </c>
      <c r="J27" s="66" t="s">
        <v>125</v>
      </c>
    </row>
    <row r="28" spans="2:10" s="46" customFormat="1" ht="82.5" customHeight="1">
      <c r="B28" s="61">
        <v>17</v>
      </c>
      <c r="C28" s="69" t="s">
        <v>108</v>
      </c>
      <c r="D28" s="64" t="s">
        <v>9</v>
      </c>
      <c r="E28" s="65">
        <v>20</v>
      </c>
      <c r="F28" s="65">
        <v>20</v>
      </c>
      <c r="G28" s="60">
        <v>2060000</v>
      </c>
      <c r="H28" s="60">
        <v>2060000</v>
      </c>
      <c r="I28" s="66" t="s">
        <v>126</v>
      </c>
      <c r="J28" s="66" t="s">
        <v>126</v>
      </c>
    </row>
    <row r="29" spans="2:10" s="46" customFormat="1" ht="82.5" customHeight="1">
      <c r="B29" s="61">
        <v>18</v>
      </c>
      <c r="C29" s="69" t="s">
        <v>108</v>
      </c>
      <c r="D29" s="64" t="s">
        <v>9</v>
      </c>
      <c r="E29" s="65">
        <v>15</v>
      </c>
      <c r="F29" s="65">
        <v>15</v>
      </c>
      <c r="G29" s="60">
        <v>465000</v>
      </c>
      <c r="H29" s="60">
        <v>465000</v>
      </c>
      <c r="I29" s="66" t="s">
        <v>127</v>
      </c>
      <c r="J29" s="66" t="s">
        <v>127</v>
      </c>
    </row>
    <row r="30" spans="2:10" ht="11.25" customHeight="1">
      <c r="B30" s="139"/>
      <c r="C30" s="139"/>
      <c r="D30" s="139"/>
      <c r="E30" s="139"/>
      <c r="F30" s="139"/>
      <c r="G30" s="139"/>
      <c r="H30" s="139"/>
      <c r="I30" s="139"/>
      <c r="J30" s="139"/>
    </row>
    <row r="31" spans="2:10" ht="11.25" customHeight="1">
      <c r="B31" s="143" t="s">
        <v>12</v>
      </c>
      <c r="C31" s="144"/>
      <c r="D31" s="144"/>
      <c r="E31" s="144"/>
      <c r="F31" s="145"/>
      <c r="G31" s="113" t="s">
        <v>13</v>
      </c>
      <c r="H31" s="114"/>
      <c r="I31" s="114"/>
      <c r="J31" s="115"/>
    </row>
    <row r="32" spans="2:10" ht="11.25" customHeight="1">
      <c r="B32" s="110"/>
      <c r="C32" s="111"/>
      <c r="D32" s="111"/>
      <c r="E32" s="111"/>
      <c r="F32" s="111"/>
      <c r="G32" s="111"/>
      <c r="H32" s="111"/>
      <c r="I32" s="111"/>
      <c r="J32" s="112"/>
    </row>
    <row r="33" spans="2:10" ht="11.25" customHeight="1">
      <c r="B33" s="119" t="s">
        <v>14</v>
      </c>
      <c r="C33" s="120"/>
      <c r="D33" s="120"/>
      <c r="E33" s="120"/>
      <c r="F33" s="120"/>
      <c r="G33" s="120"/>
      <c r="H33" s="120"/>
      <c r="I33" s="120"/>
      <c r="J33" s="121"/>
    </row>
    <row r="34" spans="2:10" ht="11.25" customHeight="1">
      <c r="B34" s="133" t="s">
        <v>15</v>
      </c>
      <c r="C34" s="133"/>
      <c r="D34" s="133" t="s">
        <v>16</v>
      </c>
      <c r="E34" s="133"/>
      <c r="F34" s="18" t="s">
        <v>17</v>
      </c>
      <c r="G34" s="18" t="s">
        <v>18</v>
      </c>
      <c r="H34" s="35" t="s">
        <v>19</v>
      </c>
      <c r="I34" s="122" t="s">
        <v>20</v>
      </c>
      <c r="J34" s="123"/>
    </row>
    <row r="35" spans="2:10" ht="11.25" customHeight="1">
      <c r="B35" s="124" t="s">
        <v>68</v>
      </c>
      <c r="C35" s="125"/>
      <c r="D35" s="124" t="s">
        <v>49</v>
      </c>
      <c r="E35" s="125"/>
      <c r="F35" s="19" t="s">
        <v>49</v>
      </c>
      <c r="G35" s="19" t="s">
        <v>79</v>
      </c>
      <c r="H35" s="9"/>
      <c r="I35" s="124" t="s">
        <v>50</v>
      </c>
      <c r="J35" s="125"/>
    </row>
    <row r="36" spans="2:10" ht="11.25" customHeight="1">
      <c r="B36" s="124" t="s">
        <v>68</v>
      </c>
      <c r="C36" s="125"/>
      <c r="D36" s="124" t="s">
        <v>49</v>
      </c>
      <c r="E36" s="125"/>
      <c r="F36" s="19" t="s">
        <v>49</v>
      </c>
      <c r="G36" s="19" t="s">
        <v>134</v>
      </c>
      <c r="H36" s="9"/>
      <c r="I36" s="124" t="s">
        <v>50</v>
      </c>
      <c r="J36" s="125"/>
    </row>
    <row r="37" spans="2:10" ht="11.25" customHeight="1">
      <c r="B37" s="110"/>
      <c r="C37" s="111"/>
      <c r="D37" s="111"/>
      <c r="E37" s="111"/>
      <c r="F37" s="111"/>
      <c r="G37" s="111"/>
      <c r="H37" s="111"/>
      <c r="I37" s="111"/>
      <c r="J37" s="112"/>
    </row>
    <row r="38" spans="2:10" ht="13.5" customHeight="1">
      <c r="B38" s="132" t="s">
        <v>21</v>
      </c>
      <c r="C38" s="132"/>
      <c r="D38" s="132"/>
      <c r="E38" s="132"/>
      <c r="F38" s="132"/>
      <c r="G38" s="126" t="s">
        <v>136</v>
      </c>
      <c r="H38" s="127"/>
      <c r="I38" s="127"/>
      <c r="J38" s="128"/>
    </row>
    <row r="39" spans="2:10" ht="12" customHeight="1">
      <c r="B39" s="93" t="s">
        <v>65</v>
      </c>
      <c r="C39" s="94"/>
      <c r="D39" s="94"/>
      <c r="E39" s="94"/>
      <c r="F39" s="94"/>
      <c r="G39" s="129">
        <v>1</v>
      </c>
      <c r="H39" s="130"/>
      <c r="I39" s="130"/>
      <c r="J39" s="131"/>
    </row>
    <row r="40" spans="2:10" ht="7.5" customHeight="1">
      <c r="B40" s="99"/>
      <c r="C40" s="100"/>
      <c r="D40" s="100"/>
      <c r="E40" s="100"/>
      <c r="F40" s="100"/>
      <c r="G40" s="129" t="s">
        <v>22</v>
      </c>
      <c r="H40" s="130"/>
      <c r="I40" s="130"/>
      <c r="J40" s="131"/>
    </row>
    <row r="41" spans="2:10" ht="24" customHeight="1">
      <c r="B41" s="93" t="s">
        <v>25</v>
      </c>
      <c r="C41" s="94"/>
      <c r="D41" s="94"/>
      <c r="E41" s="94"/>
      <c r="F41" s="95"/>
      <c r="G41" s="30"/>
      <c r="H41" s="5" t="s">
        <v>23</v>
      </c>
      <c r="I41" s="84" t="s">
        <v>24</v>
      </c>
      <c r="J41" s="85"/>
    </row>
    <row r="42" spans="2:10" ht="12.75" customHeight="1">
      <c r="B42" s="96"/>
      <c r="C42" s="97"/>
      <c r="D42" s="97"/>
      <c r="E42" s="97"/>
      <c r="F42" s="98"/>
      <c r="G42" s="31">
        <v>1</v>
      </c>
      <c r="H42" s="8"/>
      <c r="I42" s="86"/>
      <c r="J42" s="87"/>
    </row>
    <row r="43" spans="2:10" ht="12.75" customHeight="1">
      <c r="B43" s="99"/>
      <c r="C43" s="100"/>
      <c r="D43" s="100"/>
      <c r="E43" s="100"/>
      <c r="F43" s="101"/>
      <c r="G43" s="31" t="s">
        <v>22</v>
      </c>
      <c r="H43" s="8"/>
      <c r="I43" s="86"/>
      <c r="J43" s="87"/>
    </row>
    <row r="44" spans="2:10" ht="12.75" customHeight="1">
      <c r="B44" s="90"/>
      <c r="C44" s="91"/>
      <c r="D44" s="91"/>
      <c r="E44" s="91"/>
      <c r="F44" s="92"/>
      <c r="G44" s="20"/>
      <c r="H44" s="2"/>
      <c r="I44" s="134"/>
      <c r="J44" s="135"/>
    </row>
    <row r="45" spans="2:10" ht="12.75" customHeight="1">
      <c r="B45" s="110"/>
      <c r="C45" s="111"/>
      <c r="D45" s="111"/>
      <c r="E45" s="111"/>
      <c r="F45" s="111"/>
      <c r="G45" s="111"/>
      <c r="H45" s="111"/>
      <c r="I45" s="111"/>
      <c r="J45" s="112"/>
    </row>
    <row r="46" spans="2:10" ht="15" customHeight="1">
      <c r="B46" s="81" t="s">
        <v>26</v>
      </c>
      <c r="C46" s="102" t="s">
        <v>27</v>
      </c>
      <c r="D46" s="103"/>
      <c r="E46" s="106" t="s">
        <v>28</v>
      </c>
      <c r="F46" s="106"/>
      <c r="G46" s="106"/>
      <c r="H46" s="106"/>
      <c r="I46" s="106"/>
      <c r="J46" s="106"/>
    </row>
    <row r="47" spans="2:10" ht="12.75" customHeight="1">
      <c r="B47" s="81"/>
      <c r="C47" s="104"/>
      <c r="D47" s="105"/>
      <c r="E47" s="107" t="s">
        <v>29</v>
      </c>
      <c r="F47" s="108"/>
      <c r="G47" s="108"/>
      <c r="H47" s="108"/>
      <c r="I47" s="108"/>
      <c r="J47" s="109"/>
    </row>
    <row r="48" spans="2:10" ht="13.5" customHeight="1">
      <c r="B48" s="81"/>
      <c r="C48" s="104"/>
      <c r="D48" s="105"/>
      <c r="E48" s="89" t="s">
        <v>30</v>
      </c>
      <c r="F48" s="89"/>
      <c r="G48" s="88" t="s">
        <v>31</v>
      </c>
      <c r="H48" s="88"/>
      <c r="I48" s="136" t="s">
        <v>32</v>
      </c>
      <c r="J48" s="136"/>
    </row>
    <row r="49" spans="2:10" ht="31.5" customHeight="1">
      <c r="B49" s="81"/>
      <c r="C49" s="104"/>
      <c r="D49" s="105"/>
      <c r="E49" s="27" t="s">
        <v>69</v>
      </c>
      <c r="F49" s="28" t="s">
        <v>0</v>
      </c>
      <c r="G49" s="21" t="s">
        <v>69</v>
      </c>
      <c r="H49" s="22" t="s">
        <v>0</v>
      </c>
      <c r="I49" s="7" t="s">
        <v>69</v>
      </c>
      <c r="J49" s="33" t="s">
        <v>0</v>
      </c>
    </row>
    <row r="50" spans="2:10" ht="31.5" customHeight="1">
      <c r="B50" s="70"/>
      <c r="C50" s="81" t="s">
        <v>135</v>
      </c>
      <c r="D50" s="81"/>
      <c r="E50" s="53"/>
      <c r="F50" s="53"/>
      <c r="G50" s="53"/>
      <c r="H50" s="53"/>
      <c r="I50" s="53"/>
      <c r="J50" s="53"/>
    </row>
    <row r="51" spans="2:10" ht="31.5" customHeight="1">
      <c r="B51" s="70">
        <v>1</v>
      </c>
      <c r="C51" s="81" t="s">
        <v>137</v>
      </c>
      <c r="D51" s="81"/>
      <c r="E51" s="53">
        <v>9187100</v>
      </c>
      <c r="F51" s="53">
        <f>E51</f>
        <v>9187100</v>
      </c>
      <c r="G51" s="53"/>
      <c r="H51" s="53"/>
      <c r="I51" s="53">
        <f t="shared" ref="I51:I52" si="0">+E51+G51</f>
        <v>9187100</v>
      </c>
      <c r="J51" s="53">
        <f t="shared" ref="J51:J52" si="1">+F51+H51</f>
        <v>9187100</v>
      </c>
    </row>
    <row r="52" spans="2:10" ht="31.5" customHeight="1">
      <c r="B52" s="70">
        <v>2</v>
      </c>
      <c r="C52" s="81" t="s">
        <v>138</v>
      </c>
      <c r="D52" s="81"/>
      <c r="E52" s="53">
        <v>8084500</v>
      </c>
      <c r="F52" s="53">
        <f>E52</f>
        <v>8084500</v>
      </c>
      <c r="G52" s="53">
        <f t="shared" ref="G52" si="2">+E52*20%</f>
        <v>1616900</v>
      </c>
      <c r="H52" s="53">
        <f t="shared" ref="H52" si="3">+F52*20%</f>
        <v>1616900</v>
      </c>
      <c r="I52" s="53">
        <f t="shared" si="0"/>
        <v>9701400</v>
      </c>
      <c r="J52" s="53">
        <f t="shared" si="1"/>
        <v>9701400</v>
      </c>
    </row>
    <row r="53" spans="2:10" ht="31.5" customHeight="1">
      <c r="B53" s="70">
        <v>3</v>
      </c>
      <c r="C53" s="81" t="s">
        <v>139</v>
      </c>
      <c r="D53" s="81"/>
      <c r="E53" s="53">
        <v>10791666.800000001</v>
      </c>
      <c r="F53" s="53">
        <f>E53</f>
        <v>10791666.800000001</v>
      </c>
      <c r="G53" s="53">
        <f t="shared" ref="G53" si="4">+E53*20%</f>
        <v>2158333.3600000003</v>
      </c>
      <c r="H53" s="53">
        <f t="shared" ref="H53" si="5">+F53*20%</f>
        <v>2158333.3600000003</v>
      </c>
      <c r="I53" s="53">
        <v>350000</v>
      </c>
      <c r="J53" s="53">
        <v>350000</v>
      </c>
    </row>
    <row r="54" spans="2:10" ht="15.75" customHeight="1">
      <c r="B54" s="47"/>
      <c r="C54" s="79" t="s">
        <v>84</v>
      </c>
      <c r="D54" s="80"/>
      <c r="E54" s="7"/>
      <c r="F54" s="7"/>
      <c r="G54" s="7"/>
      <c r="H54" s="7"/>
      <c r="I54" s="7"/>
      <c r="J54" s="7"/>
    </row>
    <row r="55" spans="2:10" ht="15.75" customHeight="1">
      <c r="B55" s="27">
        <v>1</v>
      </c>
      <c r="C55" s="81" t="s">
        <v>137</v>
      </c>
      <c r="D55" s="81"/>
      <c r="E55" s="7">
        <v>2712300</v>
      </c>
      <c r="F55" s="53">
        <f>E55</f>
        <v>2712300</v>
      </c>
      <c r="G55" s="7"/>
      <c r="H55" s="7"/>
      <c r="I55" s="7">
        <f>+E55+G55</f>
        <v>2712300</v>
      </c>
      <c r="J55" s="7">
        <f>+F55+H55</f>
        <v>2712300</v>
      </c>
    </row>
    <row r="56" spans="2:10" ht="15.75" customHeight="1">
      <c r="B56" s="27">
        <v>2</v>
      </c>
      <c r="C56" s="81" t="s">
        <v>138</v>
      </c>
      <c r="D56" s="81"/>
      <c r="E56" s="7">
        <v>3055000</v>
      </c>
      <c r="F56" s="7">
        <f>E56</f>
        <v>3055000</v>
      </c>
      <c r="G56" s="7">
        <f t="shared" ref="G56:H77" si="6">+E56*20%</f>
        <v>611000</v>
      </c>
      <c r="H56" s="7">
        <f t="shared" si="6"/>
        <v>611000</v>
      </c>
      <c r="I56" s="7">
        <f t="shared" ref="I56:J88" si="7">+E56+G56</f>
        <v>3666000</v>
      </c>
      <c r="J56" s="7">
        <f t="shared" si="7"/>
        <v>3666000</v>
      </c>
    </row>
    <row r="57" spans="2:10" ht="15.75" customHeight="1">
      <c r="B57" s="27">
        <v>3</v>
      </c>
      <c r="C57" s="81" t="s">
        <v>140</v>
      </c>
      <c r="D57" s="81"/>
      <c r="E57" s="53">
        <v>3525000</v>
      </c>
      <c r="F57" s="53">
        <f>E57</f>
        <v>3525000</v>
      </c>
      <c r="G57" s="53">
        <f t="shared" ref="G57:H60" si="8">+E57*20%</f>
        <v>705000</v>
      </c>
      <c r="H57" s="53">
        <f t="shared" ref="H57:H58" si="9">+F57*20%</f>
        <v>705000</v>
      </c>
      <c r="I57" s="53">
        <f t="shared" ref="I57:I58" si="10">+E57+G57</f>
        <v>4230000</v>
      </c>
      <c r="J57" s="53">
        <f t="shared" ref="J57" si="11">+F57+H57</f>
        <v>4230000</v>
      </c>
    </row>
    <row r="58" spans="2:10" ht="15.75" customHeight="1">
      <c r="B58" s="27">
        <v>4</v>
      </c>
      <c r="C58" s="81" t="s">
        <v>139</v>
      </c>
      <c r="D58" s="81"/>
      <c r="E58" s="53">
        <v>3799151</v>
      </c>
      <c r="F58" s="53">
        <f>E58</f>
        <v>3799151</v>
      </c>
      <c r="G58" s="53">
        <f>+E58*20%</f>
        <v>759830.20000000007</v>
      </c>
      <c r="H58" s="53">
        <f t="shared" si="9"/>
        <v>759830.20000000007</v>
      </c>
      <c r="I58" s="53">
        <v>455900</v>
      </c>
      <c r="J58" s="53">
        <f>I58</f>
        <v>455900</v>
      </c>
    </row>
    <row r="59" spans="2:10" ht="15.75" customHeight="1">
      <c r="B59" s="47"/>
      <c r="C59" s="79" t="s">
        <v>85</v>
      </c>
      <c r="D59" s="80"/>
      <c r="E59" s="7"/>
      <c r="F59" s="7"/>
      <c r="G59" s="7"/>
      <c r="H59" s="7"/>
      <c r="I59" s="53"/>
      <c r="J59" s="53"/>
    </row>
    <row r="60" spans="2:10" ht="15.75" customHeight="1">
      <c r="B60" s="27">
        <v>1</v>
      </c>
      <c r="C60" s="81" t="s">
        <v>139</v>
      </c>
      <c r="D60" s="81"/>
      <c r="E60" s="7">
        <v>375000</v>
      </c>
      <c r="F60" s="7">
        <f>E60</f>
        <v>375000</v>
      </c>
      <c r="G60" s="78">
        <v>312500</v>
      </c>
      <c r="H60" s="78">
        <v>312500</v>
      </c>
      <c r="I60" s="53">
        <f>H60+F60</f>
        <v>687500</v>
      </c>
      <c r="J60" s="53">
        <f>F60+H60</f>
        <v>687500</v>
      </c>
    </row>
    <row r="61" spans="2:10" ht="15.75" customHeight="1">
      <c r="B61" s="27">
        <v>2</v>
      </c>
      <c r="C61" s="187" t="s">
        <v>141</v>
      </c>
      <c r="D61" s="187"/>
      <c r="E61" s="7">
        <v>406875</v>
      </c>
      <c r="F61" s="78">
        <v>406875</v>
      </c>
      <c r="G61" s="7">
        <f t="shared" si="6"/>
        <v>81375</v>
      </c>
      <c r="H61" s="7">
        <f t="shared" si="6"/>
        <v>81375</v>
      </c>
      <c r="I61" s="7">
        <f t="shared" si="7"/>
        <v>488250</v>
      </c>
      <c r="J61" s="7">
        <f t="shared" si="7"/>
        <v>488250</v>
      </c>
    </row>
    <row r="62" spans="2:10" ht="15.75" customHeight="1">
      <c r="B62" s="27">
        <v>3</v>
      </c>
      <c r="C62" s="81" t="s">
        <v>140</v>
      </c>
      <c r="D62" s="81"/>
      <c r="E62" s="53">
        <v>425000</v>
      </c>
      <c r="F62" s="78">
        <v>425000</v>
      </c>
      <c r="G62" s="53">
        <f t="shared" ref="G62:G63" si="12">+E62*20%</f>
        <v>85000</v>
      </c>
      <c r="H62" s="53">
        <f t="shared" ref="H62:H63" si="13">+F62*20%</f>
        <v>85000</v>
      </c>
      <c r="I62" s="53">
        <f t="shared" ref="I62:I63" si="14">+E62+G62</f>
        <v>510000</v>
      </c>
      <c r="J62" s="53">
        <f t="shared" ref="J62:J63" si="15">+F62+H62</f>
        <v>510000</v>
      </c>
    </row>
    <row r="63" spans="2:10" ht="15.75" customHeight="1">
      <c r="B63" s="27">
        <v>4</v>
      </c>
      <c r="C63" s="81" t="s">
        <v>142</v>
      </c>
      <c r="D63" s="81"/>
      <c r="E63" s="53">
        <v>672000</v>
      </c>
      <c r="F63" s="53">
        <v>672000</v>
      </c>
      <c r="G63" s="53">
        <f t="shared" si="12"/>
        <v>134400</v>
      </c>
      <c r="H63" s="53">
        <f t="shared" si="13"/>
        <v>134400</v>
      </c>
      <c r="I63" s="53">
        <f t="shared" si="14"/>
        <v>806400</v>
      </c>
      <c r="J63" s="53">
        <f t="shared" si="15"/>
        <v>806400</v>
      </c>
    </row>
    <row r="64" spans="2:10" ht="15.75" customHeight="1">
      <c r="B64" s="47"/>
      <c r="C64" s="79" t="s">
        <v>86</v>
      </c>
      <c r="D64" s="80"/>
      <c r="E64" s="7"/>
      <c r="F64" s="7"/>
      <c r="G64" s="7"/>
      <c r="H64" s="7"/>
      <c r="I64" s="7"/>
      <c r="J64" s="7"/>
    </row>
    <row r="65" spans="2:10" ht="15.75" customHeight="1">
      <c r="B65" s="27">
        <v>1</v>
      </c>
      <c r="C65" s="187" t="s">
        <v>143</v>
      </c>
      <c r="D65" s="187"/>
      <c r="E65" s="53">
        <v>43750</v>
      </c>
      <c r="F65" s="53">
        <f>E65</f>
        <v>43750</v>
      </c>
      <c r="G65" s="53">
        <f t="shared" ref="G65" si="16">+E65*20%</f>
        <v>8750</v>
      </c>
      <c r="H65" s="53">
        <f t="shared" ref="H65" si="17">+F65*20%</f>
        <v>8750</v>
      </c>
      <c r="I65" s="53">
        <f t="shared" ref="I65" si="18">+E65+G65</f>
        <v>52500</v>
      </c>
      <c r="J65" s="53">
        <f t="shared" ref="J65" si="19">+F65+H65</f>
        <v>52500</v>
      </c>
    </row>
    <row r="66" spans="2:10" ht="15.75" customHeight="1">
      <c r="B66" s="27">
        <v>2</v>
      </c>
      <c r="C66" s="81" t="s">
        <v>138</v>
      </c>
      <c r="D66" s="81"/>
      <c r="E66" s="53">
        <v>48750</v>
      </c>
      <c r="F66" s="53">
        <f t="shared" ref="F66:F70" si="20">E66</f>
        <v>48750</v>
      </c>
      <c r="G66" s="53">
        <f t="shared" ref="G66:G70" si="21">+E66*20%</f>
        <v>9750</v>
      </c>
      <c r="H66" s="53">
        <f t="shared" ref="H66:H70" si="22">+F66*20%</f>
        <v>9750</v>
      </c>
      <c r="I66" s="53">
        <f t="shared" ref="I66:I70" si="23">+E66+G66</f>
        <v>58500</v>
      </c>
      <c r="J66" s="53">
        <f t="shared" ref="J66:J70" si="24">+F66+H66</f>
        <v>58500</v>
      </c>
    </row>
    <row r="67" spans="2:10" ht="15.75" customHeight="1">
      <c r="B67" s="27">
        <v>3</v>
      </c>
      <c r="C67" s="82" t="s">
        <v>144</v>
      </c>
      <c r="D67" s="83"/>
      <c r="E67" s="53">
        <v>56000</v>
      </c>
      <c r="F67" s="53">
        <f t="shared" si="20"/>
        <v>56000</v>
      </c>
      <c r="G67" s="53"/>
      <c r="H67" s="53"/>
      <c r="I67" s="53">
        <f t="shared" si="23"/>
        <v>56000</v>
      </c>
      <c r="J67" s="53">
        <f t="shared" si="24"/>
        <v>56000</v>
      </c>
    </row>
    <row r="68" spans="2:10" ht="15.75" customHeight="1">
      <c r="B68" s="27">
        <v>4</v>
      </c>
      <c r="C68" s="81" t="s">
        <v>140</v>
      </c>
      <c r="D68" s="81"/>
      <c r="E68" s="53">
        <v>66666.75</v>
      </c>
      <c r="F68" s="53">
        <f t="shared" si="20"/>
        <v>66666.75</v>
      </c>
      <c r="G68" s="53">
        <f t="shared" si="21"/>
        <v>13333.35</v>
      </c>
      <c r="H68" s="53">
        <f t="shared" si="22"/>
        <v>13333.35</v>
      </c>
      <c r="I68" s="78">
        <v>80000</v>
      </c>
      <c r="J68" s="78">
        <v>80000</v>
      </c>
    </row>
    <row r="69" spans="2:10" ht="15.75" customHeight="1">
      <c r="B69" s="53">
        <v>5</v>
      </c>
      <c r="C69" s="81" t="s">
        <v>139</v>
      </c>
      <c r="D69" s="81"/>
      <c r="E69" s="53">
        <v>75000</v>
      </c>
      <c r="F69" s="53">
        <f t="shared" si="20"/>
        <v>75000</v>
      </c>
      <c r="G69" s="53">
        <f t="shared" si="21"/>
        <v>15000</v>
      </c>
      <c r="H69" s="53">
        <f t="shared" si="22"/>
        <v>15000</v>
      </c>
      <c r="I69" s="53">
        <f t="shared" si="23"/>
        <v>90000</v>
      </c>
      <c r="J69" s="53">
        <f t="shared" si="24"/>
        <v>90000</v>
      </c>
    </row>
    <row r="70" spans="2:10">
      <c r="B70" s="2">
        <v>6</v>
      </c>
      <c r="C70" s="81" t="s">
        <v>137</v>
      </c>
      <c r="D70" s="81"/>
      <c r="E70" s="1">
        <v>100000</v>
      </c>
      <c r="F70" s="17">
        <f t="shared" si="20"/>
        <v>100000</v>
      </c>
      <c r="G70" s="17">
        <f t="shared" si="21"/>
        <v>20000</v>
      </c>
      <c r="H70" s="1">
        <f t="shared" si="22"/>
        <v>20000</v>
      </c>
      <c r="I70" s="1">
        <f t="shared" si="23"/>
        <v>120000</v>
      </c>
      <c r="J70" s="1">
        <f t="shared" si="24"/>
        <v>120000</v>
      </c>
    </row>
    <row r="71" spans="2:10" ht="15.75" customHeight="1">
      <c r="B71" s="47"/>
      <c r="C71" s="79" t="s">
        <v>87</v>
      </c>
      <c r="D71" s="80"/>
      <c r="E71" s="7"/>
      <c r="F71" s="7"/>
      <c r="G71" s="7"/>
      <c r="H71" s="7"/>
      <c r="I71" s="7"/>
      <c r="J71" s="7"/>
    </row>
    <row r="72" spans="2:10" ht="15.75" customHeight="1">
      <c r="B72" s="27">
        <v>1</v>
      </c>
      <c r="C72" s="81" t="s">
        <v>138</v>
      </c>
      <c r="D72" s="81"/>
      <c r="E72" s="7">
        <v>760000</v>
      </c>
      <c r="F72" s="7">
        <f>E72</f>
        <v>760000</v>
      </c>
      <c r="G72" s="53">
        <f t="shared" ref="G72" si="25">+E72*20%</f>
        <v>152000</v>
      </c>
      <c r="H72" s="53">
        <f t="shared" ref="H72" si="26">+F72*20%</f>
        <v>152000</v>
      </c>
      <c r="I72" s="7">
        <f t="shared" si="7"/>
        <v>912000</v>
      </c>
      <c r="J72" s="7">
        <f t="shared" si="7"/>
        <v>912000</v>
      </c>
    </row>
    <row r="73" spans="2:10" ht="15.75" customHeight="1">
      <c r="B73" s="27">
        <v>2</v>
      </c>
      <c r="C73" s="81" t="s">
        <v>139</v>
      </c>
      <c r="D73" s="81"/>
      <c r="E73" s="53">
        <v>826680</v>
      </c>
      <c r="F73" s="53">
        <f t="shared" ref="F73:F75" si="27">E73</f>
        <v>826680</v>
      </c>
      <c r="G73" s="53">
        <f t="shared" ref="G73:G74" si="28">+E73*20%</f>
        <v>165336</v>
      </c>
      <c r="H73" s="53">
        <f t="shared" ref="H73:H74" si="29">+F73*20%</f>
        <v>165336</v>
      </c>
      <c r="I73" s="78">
        <f t="shared" si="7"/>
        <v>992016</v>
      </c>
      <c r="J73" s="78">
        <f t="shared" si="7"/>
        <v>992016</v>
      </c>
    </row>
    <row r="74" spans="2:10" ht="15.75" customHeight="1">
      <c r="B74" s="27">
        <v>3</v>
      </c>
      <c r="C74" s="81" t="s">
        <v>140</v>
      </c>
      <c r="D74" s="81"/>
      <c r="E74" s="53">
        <v>1063333</v>
      </c>
      <c r="F74" s="53">
        <f t="shared" si="27"/>
        <v>1063333</v>
      </c>
      <c r="G74" s="53">
        <f t="shared" si="28"/>
        <v>212666.6</v>
      </c>
      <c r="H74" s="53">
        <f t="shared" si="29"/>
        <v>212666.6</v>
      </c>
      <c r="I74" s="78">
        <v>127600</v>
      </c>
      <c r="J74" s="78">
        <v>127600</v>
      </c>
    </row>
    <row r="75" spans="2:10" ht="15.75" customHeight="1">
      <c r="B75" s="27">
        <v>4</v>
      </c>
      <c r="C75" s="81" t="s">
        <v>137</v>
      </c>
      <c r="D75" s="81"/>
      <c r="E75" s="53">
        <v>1088000</v>
      </c>
      <c r="F75" s="53">
        <f t="shared" si="27"/>
        <v>1088000</v>
      </c>
      <c r="G75" s="53"/>
      <c r="H75" s="53"/>
      <c r="I75" s="78">
        <f t="shared" si="7"/>
        <v>1088000</v>
      </c>
      <c r="J75" s="78">
        <f t="shared" si="7"/>
        <v>1088000</v>
      </c>
    </row>
    <row r="76" spans="2:10" ht="15.75" customHeight="1">
      <c r="B76" s="47"/>
      <c r="C76" s="79" t="s">
        <v>88</v>
      </c>
      <c r="D76" s="80"/>
      <c r="E76" s="7"/>
      <c r="F76" s="7"/>
      <c r="G76" s="7"/>
      <c r="H76" s="7"/>
      <c r="I76" s="7"/>
      <c r="J76" s="7"/>
    </row>
    <row r="77" spans="2:10" ht="15.75" customHeight="1">
      <c r="B77" s="27">
        <v>1</v>
      </c>
      <c r="C77" s="81" t="s">
        <v>139</v>
      </c>
      <c r="D77" s="81"/>
      <c r="E77" s="7">
        <v>825000</v>
      </c>
      <c r="F77" s="7">
        <v>825000</v>
      </c>
      <c r="G77" s="7">
        <f t="shared" si="6"/>
        <v>165000</v>
      </c>
      <c r="H77" s="7">
        <f t="shared" si="6"/>
        <v>165000</v>
      </c>
      <c r="I77" s="7">
        <f t="shared" si="7"/>
        <v>990000</v>
      </c>
      <c r="J77" s="7">
        <f t="shared" si="7"/>
        <v>990000</v>
      </c>
    </row>
    <row r="78" spans="2:10" ht="15.75" customHeight="1">
      <c r="B78" s="47"/>
      <c r="C78" s="79" t="s">
        <v>89</v>
      </c>
      <c r="D78" s="80"/>
      <c r="E78" s="7"/>
      <c r="F78" s="7"/>
      <c r="G78" s="7"/>
      <c r="H78" s="7"/>
      <c r="I78" s="7"/>
      <c r="J78" s="7"/>
    </row>
    <row r="79" spans="2:10" ht="15.75" customHeight="1">
      <c r="B79" s="27">
        <v>1</v>
      </c>
      <c r="C79" s="187" t="s">
        <v>160</v>
      </c>
      <c r="D79" s="187"/>
      <c r="E79" s="7">
        <v>3452625</v>
      </c>
      <c r="F79" s="53">
        <f>E79</f>
        <v>3452625</v>
      </c>
      <c r="G79" s="53">
        <f t="shared" ref="G79" si="30">+E79*20%</f>
        <v>690525</v>
      </c>
      <c r="H79" s="53">
        <f t="shared" ref="H79" si="31">+F79*20%</f>
        <v>690525</v>
      </c>
      <c r="I79" s="7">
        <f t="shared" si="7"/>
        <v>4143150</v>
      </c>
      <c r="J79" s="7">
        <f t="shared" si="7"/>
        <v>4143150</v>
      </c>
    </row>
    <row r="80" spans="2:10" ht="15.75" customHeight="1">
      <c r="B80" s="27">
        <v>2</v>
      </c>
      <c r="C80" s="187" t="s">
        <v>145</v>
      </c>
      <c r="D80" s="187"/>
      <c r="E80" s="7">
        <v>3802500</v>
      </c>
      <c r="F80" s="53">
        <f t="shared" ref="F80:F81" si="32">E80</f>
        <v>3802500</v>
      </c>
      <c r="G80" s="53">
        <f t="shared" ref="G80:G81" si="33">+E80*20%</f>
        <v>760500</v>
      </c>
      <c r="H80" s="53">
        <f t="shared" ref="H80:H81" si="34">+F80*20%</f>
        <v>760500</v>
      </c>
      <c r="I80" s="53">
        <f t="shared" ref="I80:I81" si="35">+E80+G80</f>
        <v>4563000</v>
      </c>
      <c r="J80" s="53">
        <f t="shared" ref="J80:J81" si="36">+F80+H80</f>
        <v>4563000</v>
      </c>
    </row>
    <row r="81" spans="2:10" ht="15.75" customHeight="1">
      <c r="B81" s="27">
        <v>3</v>
      </c>
      <c r="C81" s="81" t="s">
        <v>139</v>
      </c>
      <c r="D81" s="81"/>
      <c r="E81" s="53">
        <v>4275000</v>
      </c>
      <c r="F81" s="53">
        <f t="shared" si="32"/>
        <v>4275000</v>
      </c>
      <c r="G81" s="53">
        <f t="shared" si="33"/>
        <v>855000</v>
      </c>
      <c r="H81" s="53">
        <f t="shared" si="34"/>
        <v>855000</v>
      </c>
      <c r="I81" s="53">
        <f t="shared" si="35"/>
        <v>5130000</v>
      </c>
      <c r="J81" s="53">
        <f t="shared" si="36"/>
        <v>5130000</v>
      </c>
    </row>
    <row r="82" spans="2:10" ht="15.75" customHeight="1">
      <c r="B82" s="47"/>
      <c r="C82" s="79" t="s">
        <v>90</v>
      </c>
      <c r="D82" s="80"/>
      <c r="E82" s="7"/>
      <c r="F82" s="7"/>
      <c r="G82" s="7"/>
      <c r="H82" s="7"/>
      <c r="I82" s="7"/>
      <c r="J82" s="7"/>
    </row>
    <row r="83" spans="2:10" ht="15.75" customHeight="1">
      <c r="B83" s="27">
        <v>1</v>
      </c>
      <c r="C83" s="81" t="s">
        <v>139</v>
      </c>
      <c r="D83" s="81"/>
      <c r="E83" s="7">
        <v>248333</v>
      </c>
      <c r="F83" s="7">
        <f>E83</f>
        <v>248333</v>
      </c>
      <c r="G83" s="53">
        <f t="shared" ref="G83" si="37">+E83*20%</f>
        <v>49666.600000000006</v>
      </c>
      <c r="H83" s="53">
        <f t="shared" ref="H83" si="38">+F83*20%</f>
        <v>49666.600000000006</v>
      </c>
      <c r="I83" s="7">
        <v>298000</v>
      </c>
      <c r="J83" s="7">
        <v>298000</v>
      </c>
    </row>
    <row r="84" spans="2:10" ht="15.75" customHeight="1">
      <c r="B84" s="27">
        <v>2</v>
      </c>
      <c r="C84" s="81" t="s">
        <v>140</v>
      </c>
      <c r="D84" s="81"/>
      <c r="E84" s="53">
        <v>275000</v>
      </c>
      <c r="F84" s="53">
        <f>E84</f>
        <v>275000</v>
      </c>
      <c r="G84" s="53">
        <f t="shared" ref="G84" si="39">+E84*20%</f>
        <v>55000</v>
      </c>
      <c r="H84" s="53">
        <f t="shared" ref="H84" si="40">+F84*20%</f>
        <v>55000</v>
      </c>
      <c r="I84" s="53">
        <f t="shared" ref="I84" si="41">+E84+G84</f>
        <v>330000</v>
      </c>
      <c r="J84" s="53">
        <f t="shared" ref="J84" si="42">+F84+H84</f>
        <v>330000</v>
      </c>
    </row>
    <row r="85" spans="2:10" ht="15.75" customHeight="1">
      <c r="B85" s="47"/>
      <c r="C85" s="79" t="s">
        <v>91</v>
      </c>
      <c r="D85" s="80"/>
      <c r="E85" s="7"/>
      <c r="F85" s="7"/>
      <c r="G85" s="7"/>
      <c r="H85" s="7"/>
      <c r="I85" s="7"/>
      <c r="J85" s="7"/>
    </row>
    <row r="86" spans="2:10" ht="15.75" customHeight="1">
      <c r="B86" s="27">
        <v>1</v>
      </c>
      <c r="C86" s="81" t="s">
        <v>137</v>
      </c>
      <c r="D86" s="81"/>
      <c r="E86" s="7">
        <v>23950</v>
      </c>
      <c r="F86" s="78">
        <v>23950</v>
      </c>
      <c r="G86" s="7"/>
      <c r="H86" s="7"/>
      <c r="I86" s="7">
        <f t="shared" si="7"/>
        <v>23950</v>
      </c>
      <c r="J86" s="7">
        <f t="shared" si="7"/>
        <v>23950</v>
      </c>
    </row>
    <row r="87" spans="2:10" ht="15.75" customHeight="1">
      <c r="B87" s="47"/>
      <c r="C87" s="79" t="s">
        <v>93</v>
      </c>
      <c r="D87" s="80"/>
      <c r="E87" s="7"/>
      <c r="F87" s="7"/>
      <c r="G87" s="7"/>
      <c r="H87" s="7"/>
      <c r="I87" s="7"/>
      <c r="J87" s="7"/>
    </row>
    <row r="88" spans="2:10" ht="15.75" customHeight="1">
      <c r="B88" s="27">
        <v>1</v>
      </c>
      <c r="C88" s="81" t="s">
        <v>137</v>
      </c>
      <c r="D88" s="81"/>
      <c r="E88" s="7">
        <v>17000</v>
      </c>
      <c r="F88" s="7">
        <v>17000</v>
      </c>
      <c r="G88" s="7"/>
      <c r="H88" s="7"/>
      <c r="I88" s="7">
        <f t="shared" si="7"/>
        <v>17000</v>
      </c>
      <c r="J88" s="7">
        <f t="shared" si="7"/>
        <v>17000</v>
      </c>
    </row>
    <row r="89" spans="2:10" ht="15.75" customHeight="1">
      <c r="B89" s="53"/>
      <c r="C89" s="79" t="s">
        <v>146</v>
      </c>
      <c r="D89" s="80"/>
      <c r="E89" s="53"/>
      <c r="F89" s="53"/>
      <c r="G89" s="53"/>
      <c r="H89" s="53"/>
      <c r="I89" s="53"/>
      <c r="J89" s="53"/>
    </row>
    <row r="90" spans="2:10" ht="15.75" customHeight="1">
      <c r="B90" s="53">
        <v>1</v>
      </c>
      <c r="C90" s="81" t="s">
        <v>138</v>
      </c>
      <c r="D90" s="81"/>
      <c r="E90" s="53">
        <v>4370000</v>
      </c>
      <c r="F90" s="53">
        <f>E90</f>
        <v>4370000</v>
      </c>
      <c r="G90" s="53">
        <f t="shared" ref="G90" si="43">+E90*20%</f>
        <v>874000</v>
      </c>
      <c r="H90" s="53">
        <f t="shared" ref="H90" si="44">+F90*20%</f>
        <v>874000</v>
      </c>
      <c r="I90" s="53">
        <f t="shared" ref="I90:J91" si="45">+E90+G90</f>
        <v>5244000</v>
      </c>
      <c r="J90" s="53">
        <f t="shared" si="45"/>
        <v>5244000</v>
      </c>
    </row>
    <row r="91" spans="2:10" ht="15.75" customHeight="1">
      <c r="B91" s="53">
        <v>2</v>
      </c>
      <c r="C91" s="81" t="s">
        <v>139</v>
      </c>
      <c r="D91" s="81"/>
      <c r="E91" s="53">
        <v>4500000</v>
      </c>
      <c r="F91" s="53">
        <f>E91</f>
        <v>4500000</v>
      </c>
      <c r="G91" s="53">
        <f t="shared" ref="G91" si="46">+E91*20%</f>
        <v>900000</v>
      </c>
      <c r="H91" s="53">
        <f t="shared" ref="H91" si="47">+F91*20%</f>
        <v>900000</v>
      </c>
      <c r="I91" s="53">
        <f t="shared" si="45"/>
        <v>5400000</v>
      </c>
      <c r="J91" s="53">
        <f t="shared" si="45"/>
        <v>5400000</v>
      </c>
    </row>
    <row r="92" spans="2:10" ht="15.75" customHeight="1">
      <c r="B92" s="53">
        <v>3</v>
      </c>
      <c r="C92" s="81" t="s">
        <v>137</v>
      </c>
      <c r="D92" s="81"/>
      <c r="E92" s="53">
        <v>4938000</v>
      </c>
      <c r="F92" s="78">
        <v>4938000</v>
      </c>
      <c r="G92" s="53"/>
      <c r="H92" s="53"/>
      <c r="I92" s="53">
        <f t="shared" ref="I92:J92" si="48">+E92+G92</f>
        <v>4938000</v>
      </c>
      <c r="J92" s="78">
        <f t="shared" si="48"/>
        <v>4938000</v>
      </c>
    </row>
    <row r="93" spans="2:10" ht="15.75" customHeight="1">
      <c r="B93" s="53"/>
      <c r="C93" s="79" t="s">
        <v>147</v>
      </c>
      <c r="D93" s="80"/>
      <c r="E93" s="53"/>
      <c r="F93" s="53"/>
      <c r="G93" s="53"/>
      <c r="H93" s="53"/>
      <c r="I93" s="53"/>
      <c r="J93" s="53"/>
    </row>
    <row r="94" spans="2:10" ht="15.75" customHeight="1">
      <c r="B94" s="53">
        <v>1</v>
      </c>
      <c r="C94" s="82" t="s">
        <v>144</v>
      </c>
      <c r="D94" s="83"/>
      <c r="E94" s="53">
        <v>27900</v>
      </c>
      <c r="F94" s="53">
        <f t="shared" ref="F94" si="49">E94</f>
        <v>27900</v>
      </c>
      <c r="G94" s="53"/>
      <c r="H94" s="53"/>
      <c r="I94" s="53">
        <f t="shared" ref="I94:I95" si="50">+E94+G94</f>
        <v>27900</v>
      </c>
      <c r="J94" s="53">
        <f t="shared" ref="J94:J95" si="51">+F94+H94</f>
        <v>27900</v>
      </c>
    </row>
    <row r="95" spans="2:10" ht="15.75" customHeight="1">
      <c r="B95" s="53">
        <v>2</v>
      </c>
      <c r="C95" s="81" t="s">
        <v>140</v>
      </c>
      <c r="D95" s="81"/>
      <c r="E95" s="53">
        <v>32666.6</v>
      </c>
      <c r="F95" s="53">
        <f>E95</f>
        <v>32666.6</v>
      </c>
      <c r="G95" s="53">
        <f t="shared" ref="G95" si="52">+E95*20%</f>
        <v>6533.32</v>
      </c>
      <c r="H95" s="53">
        <f t="shared" ref="H95" si="53">+F95*20%</f>
        <v>6533.32</v>
      </c>
      <c r="I95" s="78">
        <v>39200</v>
      </c>
      <c r="J95" s="78">
        <v>39200</v>
      </c>
    </row>
    <row r="96" spans="2:10" ht="15.75" customHeight="1">
      <c r="B96" s="53">
        <v>3</v>
      </c>
      <c r="C96" s="81" t="s">
        <v>137</v>
      </c>
      <c r="D96" s="81"/>
      <c r="E96" s="53">
        <v>37000</v>
      </c>
      <c r="F96" s="53">
        <v>37000</v>
      </c>
      <c r="G96" s="53"/>
      <c r="H96" s="53"/>
      <c r="I96" s="53">
        <f t="shared" ref="I96:J97" si="54">+E96+G96</f>
        <v>37000</v>
      </c>
      <c r="J96" s="53">
        <f t="shared" si="54"/>
        <v>37000</v>
      </c>
    </row>
    <row r="97" spans="2:10" ht="15.75" customHeight="1">
      <c r="B97" s="53">
        <v>4</v>
      </c>
      <c r="C97" s="81" t="s">
        <v>139</v>
      </c>
      <c r="D97" s="81"/>
      <c r="E97" s="53">
        <v>41660</v>
      </c>
      <c r="F97" s="78">
        <v>41660</v>
      </c>
      <c r="G97" s="53">
        <f t="shared" ref="G97" si="55">+E97*20%</f>
        <v>8332</v>
      </c>
      <c r="H97" s="53">
        <f t="shared" ref="H97" si="56">+F97*20%</f>
        <v>8332</v>
      </c>
      <c r="I97" s="78">
        <v>50000</v>
      </c>
      <c r="J97" s="78">
        <v>50000</v>
      </c>
    </row>
    <row r="98" spans="2:10" ht="15.75" customHeight="1">
      <c r="B98" s="53"/>
      <c r="C98" s="79" t="s">
        <v>148</v>
      </c>
      <c r="D98" s="80"/>
      <c r="E98" s="53"/>
      <c r="F98" s="53"/>
      <c r="G98" s="53"/>
      <c r="H98" s="53"/>
      <c r="I98" s="53"/>
      <c r="J98" s="53"/>
    </row>
    <row r="99" spans="2:10" ht="15.75" customHeight="1">
      <c r="B99" s="53">
        <v>1</v>
      </c>
      <c r="C99" s="81" t="s">
        <v>140</v>
      </c>
      <c r="D99" s="81"/>
      <c r="E99" s="53">
        <v>39000</v>
      </c>
      <c r="F99" s="53">
        <f t="shared" ref="F99:F117" si="57">E99</f>
        <v>39000</v>
      </c>
      <c r="G99" s="53">
        <f t="shared" ref="G99" si="58">+E99*20%</f>
        <v>7800</v>
      </c>
      <c r="H99" s="53">
        <f t="shared" ref="H99" si="59">+F99*20%</f>
        <v>7800</v>
      </c>
      <c r="I99" s="53">
        <f t="shared" ref="I99" si="60">+E99+G99</f>
        <v>46800</v>
      </c>
      <c r="J99" s="53">
        <f t="shared" ref="J99" si="61">+F99+H99</f>
        <v>46800</v>
      </c>
    </row>
    <row r="100" spans="2:10" ht="15.75" customHeight="1">
      <c r="B100" s="53">
        <v>2</v>
      </c>
      <c r="C100" s="82" t="s">
        <v>144</v>
      </c>
      <c r="D100" s="83"/>
      <c r="E100" s="53">
        <v>42800</v>
      </c>
      <c r="F100" s="53">
        <f t="shared" si="57"/>
        <v>42800</v>
      </c>
      <c r="G100" s="53"/>
      <c r="H100" s="53"/>
      <c r="I100" s="53">
        <f t="shared" ref="I100:I101" si="62">+E100+G100</f>
        <v>42800</v>
      </c>
      <c r="J100" s="53">
        <f t="shared" ref="J100:J101" si="63">+F100+H100</f>
        <v>42800</v>
      </c>
    </row>
    <row r="101" spans="2:10" ht="15.75" customHeight="1">
      <c r="B101" s="53">
        <v>3</v>
      </c>
      <c r="C101" s="81" t="s">
        <v>139</v>
      </c>
      <c r="D101" s="81"/>
      <c r="E101" s="53">
        <v>50000</v>
      </c>
      <c r="F101" s="53">
        <f t="shared" si="57"/>
        <v>50000</v>
      </c>
      <c r="G101" s="53">
        <f t="shared" ref="G101" si="64">+E101*20%</f>
        <v>10000</v>
      </c>
      <c r="H101" s="53">
        <f t="shared" ref="H101" si="65">+F101*20%</f>
        <v>10000</v>
      </c>
      <c r="I101" s="53">
        <f t="shared" si="62"/>
        <v>60000</v>
      </c>
      <c r="J101" s="53">
        <f t="shared" si="63"/>
        <v>60000</v>
      </c>
    </row>
    <row r="102" spans="2:10" ht="15.75" customHeight="1">
      <c r="B102" s="53">
        <v>4</v>
      </c>
      <c r="C102" s="81" t="s">
        <v>137</v>
      </c>
      <c r="D102" s="81"/>
      <c r="E102" s="53">
        <v>75000</v>
      </c>
      <c r="F102" s="53">
        <f t="shared" si="57"/>
        <v>75000</v>
      </c>
      <c r="G102" s="53"/>
      <c r="H102" s="53"/>
      <c r="I102" s="53">
        <f t="shared" ref="I102" si="66">+E102+G102</f>
        <v>75000</v>
      </c>
      <c r="J102" s="53">
        <f t="shared" ref="J102" si="67">+F102+H102</f>
        <v>75000</v>
      </c>
    </row>
    <row r="103" spans="2:10" ht="15.75" customHeight="1">
      <c r="B103" s="51"/>
      <c r="C103" s="79" t="s">
        <v>149</v>
      </c>
      <c r="D103" s="80"/>
      <c r="E103" s="53"/>
      <c r="F103" s="53"/>
      <c r="G103" s="53"/>
      <c r="H103" s="53"/>
      <c r="I103" s="53"/>
      <c r="J103" s="53"/>
    </row>
    <row r="104" spans="2:10" ht="15.75" customHeight="1">
      <c r="B104" s="53">
        <v>1</v>
      </c>
      <c r="C104" s="81" t="s">
        <v>138</v>
      </c>
      <c r="D104" s="81"/>
      <c r="E104" s="53">
        <v>152000</v>
      </c>
      <c r="F104" s="53">
        <f t="shared" si="57"/>
        <v>152000</v>
      </c>
      <c r="G104" s="53">
        <f t="shared" ref="G104:G106" si="68">+E104*20%</f>
        <v>30400</v>
      </c>
      <c r="H104" s="53">
        <f t="shared" ref="H104:H106" si="69">+F104*20%</f>
        <v>30400</v>
      </c>
      <c r="I104" s="53">
        <f t="shared" ref="I104:I107" si="70">+E104+G104</f>
        <v>182400</v>
      </c>
      <c r="J104" s="53">
        <f t="shared" ref="J104:J107" si="71">+F104+H104</f>
        <v>182400</v>
      </c>
    </row>
    <row r="105" spans="2:10" ht="15.75" customHeight="1">
      <c r="B105" s="53">
        <v>2</v>
      </c>
      <c r="C105" s="81" t="s">
        <v>140</v>
      </c>
      <c r="D105" s="81"/>
      <c r="E105" s="53">
        <v>155833.29999999999</v>
      </c>
      <c r="F105" s="53">
        <f t="shared" si="57"/>
        <v>155833.29999999999</v>
      </c>
      <c r="G105" s="53">
        <f t="shared" si="68"/>
        <v>31166.66</v>
      </c>
      <c r="H105" s="53">
        <f t="shared" si="69"/>
        <v>31166.66</v>
      </c>
      <c r="I105" s="53">
        <v>18700</v>
      </c>
      <c r="J105" s="53">
        <v>18700</v>
      </c>
    </row>
    <row r="106" spans="2:10" ht="15.75" customHeight="1">
      <c r="B106" s="53">
        <v>3</v>
      </c>
      <c r="C106" s="81" t="s">
        <v>143</v>
      </c>
      <c r="D106" s="81"/>
      <c r="E106" s="53">
        <v>165000</v>
      </c>
      <c r="F106" s="53">
        <f t="shared" si="57"/>
        <v>165000</v>
      </c>
      <c r="G106" s="53">
        <f t="shared" si="68"/>
        <v>33000</v>
      </c>
      <c r="H106" s="53">
        <f t="shared" si="69"/>
        <v>33000</v>
      </c>
      <c r="I106" s="53">
        <f t="shared" si="70"/>
        <v>198000</v>
      </c>
      <c r="J106" s="53">
        <f t="shared" si="71"/>
        <v>198000</v>
      </c>
    </row>
    <row r="107" spans="2:10" ht="15.75" customHeight="1">
      <c r="B107" s="53">
        <v>4</v>
      </c>
      <c r="C107" s="81" t="s">
        <v>137</v>
      </c>
      <c r="D107" s="81"/>
      <c r="E107" s="53">
        <v>169500</v>
      </c>
      <c r="F107" s="53">
        <f t="shared" si="57"/>
        <v>169500</v>
      </c>
      <c r="G107" s="53"/>
      <c r="H107" s="53"/>
      <c r="I107" s="53">
        <f t="shared" si="70"/>
        <v>169500</v>
      </c>
      <c r="J107" s="53">
        <f t="shared" si="71"/>
        <v>169500</v>
      </c>
    </row>
    <row r="108" spans="2:10" ht="15.75" customHeight="1">
      <c r="B108" s="51">
        <v>5</v>
      </c>
      <c r="C108" s="81" t="s">
        <v>139</v>
      </c>
      <c r="D108" s="81"/>
      <c r="E108" s="53">
        <v>205670</v>
      </c>
      <c r="F108" s="53">
        <f t="shared" si="57"/>
        <v>205670</v>
      </c>
      <c r="G108" s="53">
        <f t="shared" ref="G108" si="72">+E108*20%</f>
        <v>41134</v>
      </c>
      <c r="H108" s="53">
        <f t="shared" ref="H108" si="73">+F108*20%</f>
        <v>41134</v>
      </c>
      <c r="I108" s="53">
        <v>24680</v>
      </c>
      <c r="J108" s="53">
        <v>24680</v>
      </c>
    </row>
    <row r="109" spans="2:10" ht="15.75" customHeight="1">
      <c r="B109" s="51"/>
      <c r="C109" s="79" t="s">
        <v>150</v>
      </c>
      <c r="D109" s="80"/>
      <c r="E109" s="53"/>
      <c r="F109" s="53"/>
      <c r="G109" s="53"/>
      <c r="H109" s="53"/>
      <c r="I109" s="53"/>
      <c r="J109" s="52"/>
    </row>
    <row r="110" spans="2:10" ht="15.75" customHeight="1">
      <c r="B110" s="53">
        <v>1</v>
      </c>
      <c r="C110" s="81" t="s">
        <v>151</v>
      </c>
      <c r="D110" s="81"/>
      <c r="E110" s="53">
        <v>397500</v>
      </c>
      <c r="F110" s="53">
        <f t="shared" si="57"/>
        <v>397500</v>
      </c>
      <c r="G110" s="53">
        <f t="shared" ref="G110" si="74">+E110*20%</f>
        <v>79500</v>
      </c>
      <c r="H110" s="53">
        <f t="shared" ref="H110" si="75">+F110*20%</f>
        <v>79500</v>
      </c>
      <c r="I110" s="53">
        <f>+E110+G110</f>
        <v>477000</v>
      </c>
      <c r="J110" s="53">
        <f t="shared" ref="J110" si="76">+F110+H110</f>
        <v>477000</v>
      </c>
    </row>
    <row r="111" spans="2:10" ht="15.75" customHeight="1">
      <c r="B111" s="53"/>
      <c r="C111" s="79" t="s">
        <v>152</v>
      </c>
      <c r="D111" s="80"/>
      <c r="E111" s="53"/>
      <c r="F111" s="53"/>
      <c r="G111" s="53"/>
      <c r="H111" s="53"/>
      <c r="I111" s="53"/>
      <c r="J111" s="53"/>
    </row>
    <row r="112" spans="2:10" ht="15.75" customHeight="1">
      <c r="B112" s="53">
        <v>1</v>
      </c>
      <c r="C112" s="81" t="s">
        <v>151</v>
      </c>
      <c r="D112" s="81"/>
      <c r="E112" s="53">
        <v>1060000</v>
      </c>
      <c r="F112" s="53">
        <f t="shared" si="57"/>
        <v>1060000</v>
      </c>
      <c r="G112" s="53">
        <f t="shared" ref="G112:G113" si="77">+E112*20%</f>
        <v>212000</v>
      </c>
      <c r="H112" s="53">
        <f t="shared" ref="H112:H113" si="78">+F112*20%</f>
        <v>212000</v>
      </c>
      <c r="I112" s="53">
        <f t="shared" ref="I112:I113" si="79">+E112+G112</f>
        <v>1272000</v>
      </c>
      <c r="J112" s="53">
        <f t="shared" ref="J112:J113" si="80">+F112+H112</f>
        <v>1272000</v>
      </c>
    </row>
    <row r="113" spans="1:10" ht="15.75" customHeight="1">
      <c r="B113" s="53">
        <v>2</v>
      </c>
      <c r="C113" s="81" t="s">
        <v>142</v>
      </c>
      <c r="D113" s="81"/>
      <c r="E113" s="53">
        <v>237000</v>
      </c>
      <c r="F113" s="53">
        <f t="shared" si="57"/>
        <v>237000</v>
      </c>
      <c r="G113" s="53">
        <f t="shared" si="77"/>
        <v>47400</v>
      </c>
      <c r="H113" s="53">
        <f t="shared" si="78"/>
        <v>47400</v>
      </c>
      <c r="I113" s="53">
        <f t="shared" si="79"/>
        <v>284400</v>
      </c>
      <c r="J113" s="53">
        <f t="shared" si="80"/>
        <v>284400</v>
      </c>
    </row>
    <row r="114" spans="1:10" ht="15.75" customHeight="1">
      <c r="B114" s="53"/>
      <c r="C114" s="79" t="s">
        <v>153</v>
      </c>
      <c r="D114" s="80"/>
      <c r="E114" s="53"/>
      <c r="F114" s="53"/>
      <c r="G114" s="53"/>
      <c r="H114" s="53"/>
      <c r="I114" s="53"/>
      <c r="J114" s="52"/>
    </row>
    <row r="115" spans="1:10" ht="15.75" customHeight="1">
      <c r="B115" s="53">
        <v>1</v>
      </c>
      <c r="C115" s="81" t="s">
        <v>151</v>
      </c>
      <c r="D115" s="81"/>
      <c r="E115" s="53">
        <v>1708340</v>
      </c>
      <c r="F115" s="53">
        <f t="shared" si="57"/>
        <v>1708340</v>
      </c>
      <c r="G115" s="53">
        <f t="shared" ref="G115" si="81">+E115*20%</f>
        <v>341668</v>
      </c>
      <c r="H115" s="53">
        <f t="shared" ref="H115" si="82">+F115*20%</f>
        <v>341668</v>
      </c>
      <c r="I115" s="53">
        <v>102500</v>
      </c>
      <c r="J115" s="53">
        <v>102500</v>
      </c>
    </row>
    <row r="116" spans="1:10" ht="15.75" customHeight="1">
      <c r="B116" s="51"/>
      <c r="C116" s="79" t="s">
        <v>154</v>
      </c>
      <c r="D116" s="80"/>
      <c r="E116" s="53"/>
      <c r="F116" s="53"/>
      <c r="G116" s="53"/>
      <c r="H116" s="53"/>
      <c r="I116" s="53"/>
      <c r="J116" s="52"/>
    </row>
    <row r="117" spans="1:10" ht="15.75" customHeight="1">
      <c r="B117" s="51"/>
      <c r="C117" s="81" t="s">
        <v>151</v>
      </c>
      <c r="D117" s="81"/>
      <c r="E117" s="53">
        <v>397500</v>
      </c>
      <c r="F117" s="53">
        <f t="shared" si="57"/>
        <v>397500</v>
      </c>
      <c r="G117" s="53">
        <f t="shared" ref="G117" si="83">+E117*20%</f>
        <v>79500</v>
      </c>
      <c r="H117" s="53">
        <f t="shared" ref="H117" si="84">+F117*20%</f>
        <v>79500</v>
      </c>
      <c r="I117" s="53">
        <f>+E117+G117</f>
        <v>477000</v>
      </c>
      <c r="J117" s="53">
        <f t="shared" ref="J117" si="85">+F117+H117</f>
        <v>477000</v>
      </c>
    </row>
    <row r="118" spans="1:10" ht="26.25" customHeight="1">
      <c r="A118" s="1">
        <v>3</v>
      </c>
      <c r="B118" s="113" t="s">
        <v>33</v>
      </c>
      <c r="C118" s="188"/>
      <c r="D118" s="174"/>
      <c r="E118" s="113" t="s">
        <v>92</v>
      </c>
      <c r="F118" s="114"/>
      <c r="G118" s="114"/>
      <c r="H118" s="114"/>
      <c r="I118" s="114"/>
      <c r="J118" s="115"/>
    </row>
    <row r="119" spans="1:10" ht="12" customHeight="1">
      <c r="B119" s="116"/>
      <c r="C119" s="117"/>
      <c r="D119" s="117"/>
      <c r="E119" s="117"/>
      <c r="F119" s="117"/>
      <c r="G119" s="117"/>
      <c r="H119" s="117"/>
      <c r="I119" s="117"/>
      <c r="J119" s="118"/>
    </row>
    <row r="120" spans="1:10" ht="12" customHeight="1">
      <c r="B120" s="110"/>
      <c r="C120" s="111"/>
      <c r="D120" s="111"/>
      <c r="E120" s="111"/>
      <c r="F120" s="111"/>
      <c r="G120" s="111"/>
      <c r="H120" s="111"/>
      <c r="I120" s="111"/>
      <c r="J120" s="112"/>
    </row>
    <row r="121" spans="1:10" ht="12" customHeight="1">
      <c r="B121" s="143" t="s">
        <v>34</v>
      </c>
      <c r="C121" s="144"/>
      <c r="D121" s="144"/>
      <c r="E121" s="144"/>
      <c r="F121" s="144"/>
      <c r="G121" s="144"/>
      <c r="H121" s="144"/>
      <c r="I121" s="144"/>
      <c r="J121" s="145"/>
    </row>
    <row r="122" spans="1:10" ht="14.25" customHeight="1">
      <c r="B122" s="133" t="s">
        <v>37</v>
      </c>
      <c r="C122" s="189" t="s">
        <v>36</v>
      </c>
      <c r="D122" s="143" t="s">
        <v>35</v>
      </c>
      <c r="E122" s="144"/>
      <c r="F122" s="144"/>
      <c r="G122" s="144"/>
      <c r="H122" s="144"/>
      <c r="I122" s="144"/>
      <c r="J122" s="145"/>
    </row>
    <row r="123" spans="1:10" ht="86.25" customHeight="1">
      <c r="B123" s="133"/>
      <c r="C123" s="190"/>
      <c r="D123" s="29" t="s">
        <v>38</v>
      </c>
      <c r="E123" s="6" t="s">
        <v>39</v>
      </c>
      <c r="F123" s="24" t="s">
        <v>81</v>
      </c>
      <c r="G123" s="25" t="s">
        <v>40</v>
      </c>
      <c r="H123" s="5" t="s">
        <v>80</v>
      </c>
      <c r="I123" s="146" t="s">
        <v>41</v>
      </c>
      <c r="J123" s="178"/>
    </row>
    <row r="124" spans="1:10" ht="10.5" customHeight="1">
      <c r="B124" s="14"/>
      <c r="C124" s="12"/>
      <c r="D124" s="11"/>
      <c r="E124" s="11"/>
      <c r="F124" s="13"/>
      <c r="G124" s="23"/>
      <c r="H124" s="10"/>
      <c r="I124" s="179"/>
      <c r="J124" s="180"/>
    </row>
    <row r="125" spans="1:10" ht="13.5" customHeight="1">
      <c r="B125" s="119" t="s">
        <v>82</v>
      </c>
      <c r="C125" s="120"/>
      <c r="D125" s="120"/>
      <c r="E125" s="120"/>
      <c r="F125" s="120"/>
      <c r="G125" s="120"/>
      <c r="H125" s="120"/>
      <c r="I125" s="120"/>
      <c r="J125" s="121"/>
    </row>
    <row r="126" spans="1:10" ht="34.799999999999997" customHeight="1">
      <c r="B126" s="162" t="s">
        <v>33</v>
      </c>
      <c r="C126" s="164"/>
      <c r="D126" s="146" t="s">
        <v>155</v>
      </c>
      <c r="E126" s="147"/>
      <c r="F126" s="147"/>
      <c r="G126" s="147"/>
      <c r="H126" s="147"/>
      <c r="I126" s="147"/>
      <c r="J126" s="151"/>
    </row>
    <row r="127" spans="1:10" ht="7.5" customHeight="1">
      <c r="B127" s="90"/>
      <c r="C127" s="92"/>
      <c r="D127" s="143"/>
      <c r="E127" s="144"/>
      <c r="F127" s="144"/>
      <c r="G127" s="144"/>
      <c r="H127" s="144"/>
      <c r="I127" s="144"/>
      <c r="J127" s="145"/>
    </row>
    <row r="128" spans="1:10" ht="8.25" customHeight="1">
      <c r="B128" s="148"/>
      <c r="C128" s="149"/>
      <c r="D128" s="149"/>
      <c r="E128" s="149"/>
      <c r="F128" s="149"/>
      <c r="G128" s="149"/>
      <c r="H128" s="149"/>
      <c r="I128" s="149"/>
      <c r="J128" s="150"/>
    </row>
    <row r="129" spans="2:10" ht="13.5" customHeight="1">
      <c r="B129" s="142" t="s">
        <v>72</v>
      </c>
      <c r="C129" s="142"/>
      <c r="D129" s="142"/>
      <c r="E129" s="142"/>
      <c r="F129" s="167" t="s">
        <v>156</v>
      </c>
      <c r="G129" s="167"/>
      <c r="H129" s="167"/>
      <c r="I129" s="167"/>
      <c r="J129" s="167"/>
    </row>
    <row r="130" spans="2:10" ht="12.75" customHeight="1">
      <c r="B130" s="142" t="s">
        <v>73</v>
      </c>
      <c r="C130" s="142"/>
      <c r="D130" s="142"/>
      <c r="E130" s="142"/>
      <c r="F130" s="168" t="s">
        <v>74</v>
      </c>
      <c r="G130" s="168"/>
      <c r="H130" s="168"/>
      <c r="I130" s="168"/>
      <c r="J130" s="31" t="s">
        <v>75</v>
      </c>
    </row>
    <row r="131" spans="2:10" ht="12.75" customHeight="1">
      <c r="B131" s="142"/>
      <c r="C131" s="142"/>
      <c r="D131" s="142"/>
      <c r="E131" s="142"/>
      <c r="F131" s="167" t="s">
        <v>157</v>
      </c>
      <c r="G131" s="167"/>
      <c r="H131" s="167"/>
      <c r="I131" s="167"/>
      <c r="J131" s="59" t="s">
        <v>158</v>
      </c>
    </row>
    <row r="132" spans="2:10" ht="21.75" customHeight="1">
      <c r="B132" s="142" t="s">
        <v>76</v>
      </c>
      <c r="C132" s="142"/>
      <c r="D132" s="142"/>
      <c r="E132" s="142"/>
      <c r="F132" s="167" t="s">
        <v>158</v>
      </c>
      <c r="G132" s="167"/>
      <c r="H132" s="167"/>
      <c r="I132" s="167"/>
      <c r="J132" s="167"/>
    </row>
    <row r="133" spans="2:10" ht="21.75" customHeight="1">
      <c r="B133" s="142" t="s">
        <v>77</v>
      </c>
      <c r="C133" s="142"/>
      <c r="D133" s="142"/>
      <c r="E133" s="142"/>
      <c r="F133" s="167" t="s">
        <v>159</v>
      </c>
      <c r="G133" s="167"/>
      <c r="H133" s="167"/>
      <c r="I133" s="167"/>
      <c r="J133" s="167"/>
    </row>
    <row r="134" spans="2:10" ht="12" customHeight="1">
      <c r="B134" s="142" t="s">
        <v>78</v>
      </c>
      <c r="C134" s="142"/>
      <c r="D134" s="142"/>
      <c r="E134" s="142"/>
      <c r="F134" s="167" t="s">
        <v>159</v>
      </c>
      <c r="G134" s="167"/>
      <c r="H134" s="167"/>
      <c r="I134" s="167"/>
      <c r="J134" s="167"/>
    </row>
    <row r="135" spans="2:10" ht="8.25" customHeight="1">
      <c r="B135" s="38"/>
      <c r="C135" s="39"/>
      <c r="D135" s="36"/>
      <c r="E135" s="36"/>
      <c r="F135" s="36"/>
      <c r="G135" s="36"/>
      <c r="H135" s="36"/>
      <c r="I135" s="36"/>
      <c r="J135" s="37"/>
    </row>
    <row r="136" spans="2:10" ht="12" customHeight="1">
      <c r="B136" s="184" t="s">
        <v>2</v>
      </c>
      <c r="C136" s="184" t="s">
        <v>42</v>
      </c>
      <c r="D136" s="143" t="s">
        <v>43</v>
      </c>
      <c r="E136" s="144"/>
      <c r="F136" s="144"/>
      <c r="G136" s="144"/>
      <c r="H136" s="144"/>
      <c r="I136" s="144"/>
      <c r="J136" s="145"/>
    </row>
    <row r="137" spans="2:10" ht="12" customHeight="1">
      <c r="B137" s="185"/>
      <c r="C137" s="185"/>
      <c r="D137" s="169" t="s">
        <v>44</v>
      </c>
      <c r="E137" s="170"/>
      <c r="F137" s="175" t="s">
        <v>45</v>
      </c>
      <c r="G137" s="175" t="s">
        <v>46</v>
      </c>
      <c r="H137" s="175" t="s">
        <v>47</v>
      </c>
      <c r="I137" s="113" t="s">
        <v>48</v>
      </c>
      <c r="J137" s="115"/>
    </row>
    <row r="138" spans="2:10" ht="12" customHeight="1">
      <c r="B138" s="185"/>
      <c r="C138" s="185"/>
      <c r="D138" s="171"/>
      <c r="E138" s="172"/>
      <c r="F138" s="176"/>
      <c r="G138" s="176"/>
      <c r="H138" s="176"/>
      <c r="I138" s="143" t="s">
        <v>29</v>
      </c>
      <c r="J138" s="145"/>
    </row>
    <row r="139" spans="2:10" ht="12" customHeight="1">
      <c r="B139" s="186"/>
      <c r="C139" s="186"/>
      <c r="D139" s="173"/>
      <c r="E139" s="174"/>
      <c r="F139" s="177"/>
      <c r="G139" s="177"/>
      <c r="H139" s="177"/>
      <c r="I139" s="41" t="s">
        <v>71</v>
      </c>
      <c r="J139" s="41" t="s">
        <v>32</v>
      </c>
    </row>
    <row r="140" spans="2:10" ht="27.6" customHeight="1">
      <c r="B140" s="44">
        <v>7</v>
      </c>
      <c r="C140" s="58" t="s">
        <v>160</v>
      </c>
      <c r="D140" s="140" t="s">
        <v>161</v>
      </c>
      <c r="E140" s="140"/>
      <c r="F140" s="50">
        <v>41992</v>
      </c>
      <c r="G140" s="50">
        <v>41998</v>
      </c>
      <c r="H140" s="43">
        <v>4143150</v>
      </c>
      <c r="I140" s="57">
        <v>4143150</v>
      </c>
      <c r="J140" s="57">
        <v>4143150</v>
      </c>
    </row>
    <row r="141" spans="2:10" ht="21" customHeight="1">
      <c r="B141" s="44">
        <v>4</v>
      </c>
      <c r="C141" s="48" t="s">
        <v>143</v>
      </c>
      <c r="D141" s="140" t="s">
        <v>162</v>
      </c>
      <c r="E141" s="140"/>
      <c r="F141" s="50">
        <v>41992</v>
      </c>
      <c r="G141" s="50">
        <v>41998</v>
      </c>
      <c r="H141" s="43"/>
      <c r="I141" s="45">
        <v>52500</v>
      </c>
      <c r="J141" s="45">
        <v>52500</v>
      </c>
    </row>
    <row r="142" spans="2:10" ht="20.399999999999999" customHeight="1">
      <c r="B142" s="54" t="s">
        <v>163</v>
      </c>
      <c r="C142" s="48" t="s">
        <v>138</v>
      </c>
      <c r="D142" s="140" t="s">
        <v>164</v>
      </c>
      <c r="E142" s="140"/>
      <c r="F142" s="50">
        <v>41992</v>
      </c>
      <c r="G142" s="50">
        <v>41998</v>
      </c>
      <c r="H142" s="42"/>
      <c r="I142" s="49">
        <v>6338400</v>
      </c>
      <c r="J142" s="49">
        <v>6338400</v>
      </c>
    </row>
    <row r="143" spans="2:10" ht="21" customHeight="1">
      <c r="B143" s="54" t="s">
        <v>165</v>
      </c>
      <c r="C143" s="48" t="s">
        <v>139</v>
      </c>
      <c r="D143" s="140" t="s">
        <v>166</v>
      </c>
      <c r="E143" s="140"/>
      <c r="F143" s="50">
        <v>41992</v>
      </c>
      <c r="G143" s="50">
        <v>41998</v>
      </c>
      <c r="H143" s="56"/>
      <c r="I143" s="71">
        <v>748000</v>
      </c>
      <c r="J143" s="71">
        <v>748000</v>
      </c>
    </row>
    <row r="144" spans="2:10" ht="24" customHeight="1">
      <c r="B144" s="54">
        <v>12</v>
      </c>
      <c r="C144" s="48" t="s">
        <v>144</v>
      </c>
      <c r="D144" s="140" t="s">
        <v>167</v>
      </c>
      <c r="E144" s="140"/>
      <c r="F144" s="50">
        <v>41992</v>
      </c>
      <c r="G144" s="50">
        <v>41998</v>
      </c>
      <c r="H144" s="56"/>
      <c r="I144" s="71">
        <v>27900</v>
      </c>
      <c r="J144" s="71">
        <v>27900</v>
      </c>
    </row>
    <row r="145" spans="2:10" ht="25.2" customHeight="1">
      <c r="B145" s="54" t="s">
        <v>169</v>
      </c>
      <c r="C145" s="48" t="s">
        <v>137</v>
      </c>
      <c r="D145" s="140" t="s">
        <v>168</v>
      </c>
      <c r="E145" s="140"/>
      <c r="F145" s="50">
        <v>41992</v>
      </c>
      <c r="G145" s="50">
        <v>41998</v>
      </c>
      <c r="H145" s="56"/>
      <c r="I145" s="71">
        <v>11949350</v>
      </c>
      <c r="J145" s="71">
        <v>11949350</v>
      </c>
    </row>
    <row r="146" spans="2:10" ht="34.799999999999997" customHeight="1">
      <c r="B146" s="54">
        <v>13</v>
      </c>
      <c r="C146" s="48" t="s">
        <v>140</v>
      </c>
      <c r="D146" s="140" t="s">
        <v>170</v>
      </c>
      <c r="E146" s="140"/>
      <c r="F146" s="50">
        <v>41992</v>
      </c>
      <c r="G146" s="50">
        <v>41998</v>
      </c>
      <c r="H146" s="56"/>
      <c r="I146" s="71">
        <v>46800</v>
      </c>
      <c r="J146" s="71">
        <v>46800</v>
      </c>
    </row>
    <row r="147" spans="2:10" ht="30" customHeight="1">
      <c r="B147" s="54" t="s">
        <v>172</v>
      </c>
      <c r="C147" s="48" t="s">
        <v>151</v>
      </c>
      <c r="D147" s="140" t="s">
        <v>171</v>
      </c>
      <c r="E147" s="140"/>
      <c r="F147" s="50">
        <v>41992</v>
      </c>
      <c r="G147" s="50">
        <v>41998</v>
      </c>
      <c r="H147" s="56"/>
      <c r="I147" s="71">
        <v>4261000</v>
      </c>
      <c r="J147" s="71">
        <v>4261000</v>
      </c>
    </row>
    <row r="148" spans="2:10" ht="12" customHeight="1">
      <c r="B148" s="168" t="s">
        <v>51</v>
      </c>
      <c r="C148" s="168"/>
      <c r="D148" s="168"/>
      <c r="E148" s="168"/>
      <c r="F148" s="168"/>
      <c r="G148" s="168"/>
      <c r="H148" s="168"/>
      <c r="I148" s="168"/>
      <c r="J148" s="71"/>
    </row>
    <row r="149" spans="2:10" ht="23.25" customHeight="1">
      <c r="B149" s="32" t="s">
        <v>67</v>
      </c>
      <c r="C149" s="32" t="s">
        <v>42</v>
      </c>
      <c r="D149" s="113" t="s">
        <v>52</v>
      </c>
      <c r="E149" s="114"/>
      <c r="F149" s="114"/>
      <c r="G149" s="140" t="s">
        <v>66</v>
      </c>
      <c r="H149" s="140"/>
      <c r="I149" s="32" t="s">
        <v>54</v>
      </c>
      <c r="J149" s="34" t="s">
        <v>53</v>
      </c>
    </row>
    <row r="150" spans="2:10" ht="18" customHeight="1">
      <c r="B150" s="54">
        <v>7</v>
      </c>
      <c r="C150" s="58" t="s">
        <v>160</v>
      </c>
      <c r="D150" s="183" t="s">
        <v>173</v>
      </c>
      <c r="E150" s="183"/>
      <c r="F150" s="183"/>
      <c r="G150" s="82">
        <v>2508699</v>
      </c>
      <c r="H150" s="83"/>
      <c r="I150" s="55" t="s">
        <v>174</v>
      </c>
      <c r="J150" s="72" t="s">
        <v>175</v>
      </c>
    </row>
    <row r="151" spans="2:10" ht="23.25" customHeight="1">
      <c r="B151" s="54">
        <v>4</v>
      </c>
      <c r="C151" s="48" t="s">
        <v>143</v>
      </c>
      <c r="D151" s="113" t="s">
        <v>176</v>
      </c>
      <c r="E151" s="114"/>
      <c r="F151" s="115"/>
      <c r="G151" s="113">
        <v>1545204</v>
      </c>
      <c r="H151" s="115"/>
      <c r="I151" s="54" t="s">
        <v>177</v>
      </c>
      <c r="J151" s="74" t="s">
        <v>178</v>
      </c>
    </row>
    <row r="152" spans="2:10" ht="29.4" customHeight="1">
      <c r="B152" s="54" t="s">
        <v>163</v>
      </c>
      <c r="C152" s="48" t="s">
        <v>138</v>
      </c>
      <c r="D152" s="140" t="s">
        <v>179</v>
      </c>
      <c r="E152" s="140"/>
      <c r="F152" s="140"/>
      <c r="G152" s="140">
        <v>2557321</v>
      </c>
      <c r="H152" s="140"/>
      <c r="I152" s="54" t="s">
        <v>180</v>
      </c>
      <c r="J152" s="75" t="s">
        <v>181</v>
      </c>
    </row>
    <row r="153" spans="2:10" ht="35.4" customHeight="1">
      <c r="B153" s="54" t="s">
        <v>165</v>
      </c>
      <c r="C153" s="48" t="s">
        <v>139</v>
      </c>
      <c r="D153" s="140" t="s">
        <v>182</v>
      </c>
      <c r="E153" s="140"/>
      <c r="F153" s="140"/>
      <c r="G153" s="113">
        <v>102216</v>
      </c>
      <c r="H153" s="115"/>
      <c r="I153" s="54" t="s">
        <v>183</v>
      </c>
      <c r="J153" s="76" t="s">
        <v>184</v>
      </c>
    </row>
    <row r="154" spans="2:10" ht="28.2" customHeight="1">
      <c r="B154" s="54">
        <v>12</v>
      </c>
      <c r="C154" s="48" t="s">
        <v>144</v>
      </c>
      <c r="D154" s="140" t="s">
        <v>185</v>
      </c>
      <c r="E154" s="140"/>
      <c r="F154" s="140"/>
      <c r="G154" s="113">
        <v>2583843</v>
      </c>
      <c r="H154" s="115"/>
      <c r="I154" s="54" t="s">
        <v>186</v>
      </c>
      <c r="J154" s="73" t="s">
        <v>187</v>
      </c>
    </row>
    <row r="155" spans="2:10" ht="24.6" customHeight="1">
      <c r="B155" s="54" t="s">
        <v>169</v>
      </c>
      <c r="C155" s="48" t="s">
        <v>137</v>
      </c>
      <c r="D155" s="140" t="s">
        <v>188</v>
      </c>
      <c r="E155" s="140"/>
      <c r="F155" s="140"/>
      <c r="G155" s="113">
        <v>127455</v>
      </c>
      <c r="H155" s="115"/>
      <c r="I155" s="54" t="s">
        <v>189</v>
      </c>
      <c r="J155" s="73" t="s">
        <v>190</v>
      </c>
    </row>
    <row r="156" spans="2:10" ht="25.8" customHeight="1">
      <c r="B156" s="54">
        <v>13</v>
      </c>
      <c r="C156" s="48" t="s">
        <v>140</v>
      </c>
      <c r="D156" s="140" t="s">
        <v>191</v>
      </c>
      <c r="E156" s="140"/>
      <c r="F156" s="140"/>
      <c r="G156" s="113">
        <v>1254973</v>
      </c>
      <c r="H156" s="115"/>
      <c r="I156" s="54" t="s">
        <v>192</v>
      </c>
      <c r="J156" s="77" t="s">
        <v>193</v>
      </c>
    </row>
    <row r="157" spans="2:10" ht="27.6" customHeight="1">
      <c r="B157" s="54" t="s">
        <v>172</v>
      </c>
      <c r="C157" s="48" t="s">
        <v>151</v>
      </c>
      <c r="D157" s="140" t="s">
        <v>194</v>
      </c>
      <c r="E157" s="140"/>
      <c r="F157" s="140"/>
      <c r="G157" s="113">
        <v>25344719</v>
      </c>
      <c r="H157" s="115"/>
      <c r="I157" s="54" t="s">
        <v>195</v>
      </c>
      <c r="J157" s="73" t="s">
        <v>196</v>
      </c>
    </row>
    <row r="158" spans="2:10" ht="12" customHeight="1">
      <c r="B158" s="148"/>
      <c r="C158" s="149"/>
      <c r="D158" s="149"/>
      <c r="E158" s="149"/>
      <c r="F158" s="149"/>
      <c r="G158" s="149"/>
      <c r="H158" s="149"/>
      <c r="I158" s="149"/>
      <c r="J158" s="150"/>
    </row>
    <row r="159" spans="2:10" ht="18" customHeight="1">
      <c r="B159" s="143" t="s">
        <v>33</v>
      </c>
      <c r="C159" s="144"/>
      <c r="D159" s="145"/>
      <c r="E159" s="146"/>
      <c r="F159" s="147"/>
      <c r="G159" s="147"/>
      <c r="H159" s="147"/>
      <c r="I159" s="147"/>
      <c r="J159" s="151"/>
    </row>
    <row r="160" spans="2:10" ht="12" customHeight="1">
      <c r="B160" s="152" t="s">
        <v>22</v>
      </c>
      <c r="C160" s="153"/>
      <c r="D160" s="154"/>
      <c r="E160" s="152" t="s">
        <v>22</v>
      </c>
      <c r="F160" s="153"/>
      <c r="G160" s="153"/>
      <c r="H160" s="153"/>
      <c r="I160" s="153"/>
      <c r="J160" s="154"/>
    </row>
    <row r="161" spans="2:10" ht="12" customHeight="1">
      <c r="B161" s="110"/>
      <c r="C161" s="111"/>
      <c r="D161" s="111"/>
      <c r="E161" s="111"/>
      <c r="F161" s="111"/>
      <c r="G161" s="111"/>
      <c r="H161" s="111"/>
      <c r="I161" s="111"/>
      <c r="J161" s="112"/>
    </row>
    <row r="162" spans="2:10" ht="36" customHeight="1">
      <c r="B162" s="146" t="s">
        <v>55</v>
      </c>
      <c r="C162" s="147"/>
      <c r="D162" s="147"/>
      <c r="E162" s="113"/>
      <c r="F162" s="114"/>
      <c r="G162" s="114"/>
      <c r="H162" s="114"/>
      <c r="I162" s="114"/>
      <c r="J162" s="115"/>
    </row>
    <row r="163" spans="2:10" ht="13.5" customHeight="1">
      <c r="B163" s="156"/>
      <c r="C163" s="157"/>
      <c r="D163" s="157"/>
      <c r="E163" s="157"/>
      <c r="F163" s="157"/>
      <c r="G163" s="157"/>
      <c r="H163" s="157"/>
      <c r="I163" s="157"/>
      <c r="J163" s="158"/>
    </row>
    <row r="164" spans="2:10" ht="39" customHeight="1">
      <c r="B164" s="146" t="s">
        <v>56</v>
      </c>
      <c r="C164" s="147"/>
      <c r="D164" s="151"/>
      <c r="E164" s="113"/>
      <c r="F164" s="114"/>
      <c r="G164" s="114"/>
      <c r="H164" s="114"/>
      <c r="I164" s="114"/>
      <c r="J164" s="115"/>
    </row>
    <row r="165" spans="2:10" ht="15.75" customHeight="1">
      <c r="B165" s="156"/>
      <c r="C165" s="157"/>
      <c r="D165" s="157"/>
      <c r="E165" s="157"/>
      <c r="F165" s="157"/>
      <c r="G165" s="157"/>
      <c r="H165" s="157"/>
      <c r="I165" s="157"/>
      <c r="J165" s="158"/>
    </row>
    <row r="166" spans="2:10" ht="25.5" customHeight="1">
      <c r="B166" s="146" t="s">
        <v>57</v>
      </c>
      <c r="C166" s="147"/>
      <c r="D166" s="151"/>
      <c r="E166" s="113"/>
      <c r="F166" s="114"/>
      <c r="G166" s="114"/>
      <c r="H166" s="114"/>
      <c r="I166" s="114"/>
      <c r="J166" s="115"/>
    </row>
    <row r="167" spans="2:10" ht="13.5" customHeight="1">
      <c r="B167" s="159"/>
      <c r="C167" s="160"/>
      <c r="D167" s="160"/>
      <c r="E167" s="160"/>
      <c r="F167" s="160"/>
      <c r="G167" s="160"/>
      <c r="H167" s="160"/>
      <c r="I167" s="160"/>
      <c r="J167" s="161"/>
    </row>
    <row r="168" spans="2:10" ht="13.5" customHeight="1">
      <c r="B168" s="146" t="s">
        <v>58</v>
      </c>
      <c r="C168" s="147"/>
      <c r="D168" s="147"/>
      <c r="E168" s="147"/>
      <c r="F168" s="147"/>
      <c r="G168" s="147"/>
      <c r="H168" s="147"/>
      <c r="I168" s="147"/>
      <c r="J168" s="151"/>
    </row>
    <row r="169" spans="2:10" ht="13.5" customHeight="1">
      <c r="B169" s="148"/>
      <c r="C169" s="149"/>
      <c r="D169" s="149"/>
      <c r="E169" s="149"/>
      <c r="F169" s="149"/>
      <c r="G169" s="149"/>
      <c r="H169" s="149"/>
      <c r="I169" s="149"/>
      <c r="J169" s="150"/>
    </row>
    <row r="170" spans="2:10" ht="13.5" customHeight="1">
      <c r="B170" s="162" t="s">
        <v>59</v>
      </c>
      <c r="C170" s="163"/>
      <c r="D170" s="163"/>
      <c r="E170" s="163"/>
      <c r="F170" s="163"/>
      <c r="G170" s="163"/>
      <c r="H170" s="163"/>
      <c r="I170" s="163"/>
      <c r="J170" s="164"/>
    </row>
    <row r="171" spans="2:10" ht="13.5" customHeight="1">
      <c r="B171" s="143" t="s">
        <v>60</v>
      </c>
      <c r="C171" s="144"/>
      <c r="D171" s="145"/>
      <c r="E171" s="143" t="s">
        <v>61</v>
      </c>
      <c r="F171" s="144"/>
      <c r="G171" s="145"/>
      <c r="H171" s="143" t="s">
        <v>62</v>
      </c>
      <c r="I171" s="145"/>
      <c r="J171" s="2"/>
    </row>
    <row r="172" spans="2:10" ht="13.5" customHeight="1">
      <c r="B172" s="143" t="s">
        <v>197</v>
      </c>
      <c r="C172" s="144"/>
      <c r="D172" s="145"/>
      <c r="E172" s="143">
        <v>10596857</v>
      </c>
      <c r="F172" s="144"/>
      <c r="G172" s="145"/>
      <c r="H172" s="166" t="s">
        <v>63</v>
      </c>
      <c r="I172" s="145"/>
      <c r="J172" s="2"/>
    </row>
    <row r="173" spans="2:10" ht="14.25" customHeight="1">
      <c r="B173" s="94" t="s">
        <v>64</v>
      </c>
      <c r="C173" s="94"/>
      <c r="D173" s="94"/>
    </row>
    <row r="174" spans="2:10" ht="0.75" customHeight="1">
      <c r="B174" s="165"/>
      <c r="C174" s="165"/>
      <c r="D174" s="165"/>
    </row>
    <row r="175" spans="2:10" ht="14.25" customHeight="1">
      <c r="B175" s="40"/>
      <c r="C175" s="40"/>
      <c r="D175" s="40"/>
    </row>
    <row r="176" spans="2:10" ht="14.25" customHeight="1">
      <c r="B176" s="26"/>
      <c r="C176" s="26"/>
      <c r="D176" s="26"/>
    </row>
    <row r="177" spans="2:10" ht="14.25" customHeight="1">
      <c r="B177" s="26"/>
      <c r="C177" s="26"/>
      <c r="D177" s="26"/>
    </row>
    <row r="178" spans="2:10" ht="14.25" customHeight="1">
      <c r="B178" s="182"/>
      <c r="C178" s="182"/>
      <c r="D178" s="182"/>
    </row>
    <row r="179" spans="2:10" ht="18" customHeight="1">
      <c r="B179" s="155"/>
      <c r="C179" s="155"/>
      <c r="D179" s="155"/>
      <c r="E179" s="155"/>
      <c r="F179" s="155"/>
      <c r="G179" s="155"/>
      <c r="H179" s="155"/>
      <c r="I179" s="155"/>
      <c r="J179" s="155"/>
    </row>
    <row r="180" spans="2:10" ht="14.25" customHeight="1">
      <c r="B180" s="155"/>
      <c r="C180" s="155"/>
      <c r="D180" s="155"/>
      <c r="E180" s="155"/>
      <c r="F180" s="155"/>
      <c r="G180" s="155"/>
      <c r="H180" s="155"/>
      <c r="I180" s="155"/>
      <c r="J180" s="155"/>
    </row>
    <row r="181" spans="2:10" ht="14.25" customHeight="1">
      <c r="B181" s="155"/>
      <c r="C181" s="155"/>
      <c r="D181" s="155"/>
      <c r="E181" s="155"/>
      <c r="F181" s="155"/>
      <c r="G181" s="155"/>
      <c r="H181" s="155"/>
      <c r="I181" s="155"/>
      <c r="J181" s="155"/>
    </row>
    <row r="182" spans="2:10" ht="14.25" customHeight="1">
      <c r="B182" s="155"/>
      <c r="C182" s="155"/>
      <c r="D182" s="155"/>
      <c r="E182" s="155"/>
      <c r="F182" s="155"/>
      <c r="G182" s="155"/>
      <c r="H182" s="155"/>
      <c r="I182" s="155"/>
      <c r="J182" s="155"/>
    </row>
    <row r="183" spans="2:10" ht="14.25" customHeight="1">
      <c r="B183" s="155"/>
      <c r="C183" s="155"/>
      <c r="D183" s="155"/>
      <c r="E183" s="155"/>
      <c r="F183" s="155"/>
      <c r="G183" s="155"/>
      <c r="H183" s="155"/>
      <c r="I183" s="155"/>
      <c r="J183" s="155"/>
    </row>
    <row r="184" spans="2:10" ht="14.25" customHeight="1">
      <c r="B184" s="155"/>
      <c r="C184" s="155"/>
      <c r="D184" s="155"/>
      <c r="E184" s="155"/>
      <c r="F184" s="155"/>
      <c r="G184" s="155"/>
      <c r="H184" s="155"/>
      <c r="I184" s="155"/>
      <c r="J184" s="155"/>
    </row>
    <row r="185" spans="2:10" ht="14.25" customHeight="1">
      <c r="B185" s="155"/>
      <c r="C185" s="155"/>
      <c r="D185" s="155"/>
      <c r="E185" s="155"/>
      <c r="F185" s="155"/>
      <c r="G185" s="155"/>
      <c r="H185" s="155"/>
      <c r="I185" s="155"/>
      <c r="J185" s="155"/>
    </row>
    <row r="186" spans="2:10" ht="14.25" customHeight="1">
      <c r="B186" s="155"/>
      <c r="C186" s="155"/>
      <c r="D186" s="155"/>
      <c r="E186" s="155"/>
      <c r="F186" s="155"/>
      <c r="G186" s="155"/>
      <c r="H186" s="155"/>
      <c r="I186" s="155"/>
      <c r="J186" s="155"/>
    </row>
    <row r="187" spans="2:10" ht="18.75" customHeight="1">
      <c r="B187" s="181"/>
      <c r="C187" s="181"/>
      <c r="D187" s="181"/>
      <c r="E187" s="181"/>
      <c r="F187" s="181"/>
      <c r="G187" s="181"/>
      <c r="H187" s="181"/>
      <c r="I187" s="181"/>
    </row>
  </sheetData>
  <mergeCells count="217">
    <mergeCell ref="D157:F157"/>
    <mergeCell ref="G153:H153"/>
    <mergeCell ref="G154:H154"/>
    <mergeCell ref="G155:H155"/>
    <mergeCell ref="G156:H156"/>
    <mergeCell ref="G157:H157"/>
    <mergeCell ref="D143:E143"/>
    <mergeCell ref="D144:E144"/>
    <mergeCell ref="D145:E145"/>
    <mergeCell ref="D146:E146"/>
    <mergeCell ref="D147:E147"/>
    <mergeCell ref="D153:F153"/>
    <mergeCell ref="D154:F154"/>
    <mergeCell ref="D155:F155"/>
    <mergeCell ref="D156:F156"/>
    <mergeCell ref="D152:F152"/>
    <mergeCell ref="G152:H152"/>
    <mergeCell ref="D142:E142"/>
    <mergeCell ref="C74:D74"/>
    <mergeCell ref="C87:D87"/>
    <mergeCell ref="C77:D77"/>
    <mergeCell ref="C78:D78"/>
    <mergeCell ref="C79:D79"/>
    <mergeCell ref="C80:D80"/>
    <mergeCell ref="C82:D82"/>
    <mergeCell ref="C83:D83"/>
    <mergeCell ref="C84:D84"/>
    <mergeCell ref="C85:D85"/>
    <mergeCell ref="D140:E140"/>
    <mergeCell ref="D141:E141"/>
    <mergeCell ref="B127:C127"/>
    <mergeCell ref="B126:C126"/>
    <mergeCell ref="B118:D118"/>
    <mergeCell ref="C76:D76"/>
    <mergeCell ref="B132:E132"/>
    <mergeCell ref="B122:B123"/>
    <mergeCell ref="C122:C123"/>
    <mergeCell ref="C136:C139"/>
    <mergeCell ref="C88:D88"/>
    <mergeCell ref="B121:J121"/>
    <mergeCell ref="D122:J122"/>
    <mergeCell ref="C59:D59"/>
    <mergeCell ref="C60:D60"/>
    <mergeCell ref="C61:D61"/>
    <mergeCell ref="C64:D64"/>
    <mergeCell ref="C65:D65"/>
    <mergeCell ref="C66:D66"/>
    <mergeCell ref="C67:D67"/>
    <mergeCell ref="C68:D68"/>
    <mergeCell ref="C71:D71"/>
    <mergeCell ref="C72:D72"/>
    <mergeCell ref="C73:D73"/>
    <mergeCell ref="C62:D62"/>
    <mergeCell ref="C63:D63"/>
    <mergeCell ref="C69:D69"/>
    <mergeCell ref="C70:D70"/>
    <mergeCell ref="C75:D75"/>
    <mergeCell ref="C81:D81"/>
    <mergeCell ref="C86:D86"/>
    <mergeCell ref="B187:I187"/>
    <mergeCell ref="B178:D178"/>
    <mergeCell ref="B172:D172"/>
    <mergeCell ref="B179:J179"/>
    <mergeCell ref="B180:J180"/>
    <mergeCell ref="B181:J181"/>
    <mergeCell ref="B182:J182"/>
    <mergeCell ref="H137:H139"/>
    <mergeCell ref="E171:G171"/>
    <mergeCell ref="B185:J185"/>
    <mergeCell ref="B186:J186"/>
    <mergeCell ref="B148:I148"/>
    <mergeCell ref="D149:F149"/>
    <mergeCell ref="G149:H149"/>
    <mergeCell ref="B159:D159"/>
    <mergeCell ref="B160:D160"/>
    <mergeCell ref="B163:J163"/>
    <mergeCell ref="E172:G172"/>
    <mergeCell ref="D150:F150"/>
    <mergeCell ref="D151:F151"/>
    <mergeCell ref="G150:H150"/>
    <mergeCell ref="G151:H151"/>
    <mergeCell ref="G137:G139"/>
    <mergeCell ref="B136:B139"/>
    <mergeCell ref="I123:J123"/>
    <mergeCell ref="B125:J125"/>
    <mergeCell ref="I124:J124"/>
    <mergeCell ref="D126:J126"/>
    <mergeCell ref="D127:J127"/>
    <mergeCell ref="B128:J128"/>
    <mergeCell ref="B134:E134"/>
    <mergeCell ref="F134:J134"/>
    <mergeCell ref="B129:E129"/>
    <mergeCell ref="D136:J136"/>
    <mergeCell ref="I137:J137"/>
    <mergeCell ref="F129:J129"/>
    <mergeCell ref="B130:E131"/>
    <mergeCell ref="F130:I130"/>
    <mergeCell ref="F132:J132"/>
    <mergeCell ref="B133:E133"/>
    <mergeCell ref="F133:J133"/>
    <mergeCell ref="D137:E139"/>
    <mergeCell ref="I138:J138"/>
    <mergeCell ref="F131:I131"/>
    <mergeCell ref="F137:F139"/>
    <mergeCell ref="B162:D162"/>
    <mergeCell ref="B158:J158"/>
    <mergeCell ref="E159:J159"/>
    <mergeCell ref="E160:J160"/>
    <mergeCell ref="B161:J161"/>
    <mergeCell ref="E162:J162"/>
    <mergeCell ref="B184:J184"/>
    <mergeCell ref="B164:D164"/>
    <mergeCell ref="B166:D166"/>
    <mergeCell ref="B171:D171"/>
    <mergeCell ref="B165:J165"/>
    <mergeCell ref="E164:J164"/>
    <mergeCell ref="E166:J166"/>
    <mergeCell ref="B167:J167"/>
    <mergeCell ref="B168:J168"/>
    <mergeCell ref="B169:J169"/>
    <mergeCell ref="B170:J170"/>
    <mergeCell ref="B173:D174"/>
    <mergeCell ref="B183:J183"/>
    <mergeCell ref="H171:I171"/>
    <mergeCell ref="H172:I172"/>
    <mergeCell ref="A1:J1"/>
    <mergeCell ref="A3:J3"/>
    <mergeCell ref="A5:J5"/>
    <mergeCell ref="A6:J6"/>
    <mergeCell ref="B30:J30"/>
    <mergeCell ref="G31:J31"/>
    <mergeCell ref="I8:I11"/>
    <mergeCell ref="E8:F8"/>
    <mergeCell ref="G8:H8"/>
    <mergeCell ref="G9:H9"/>
    <mergeCell ref="G10:G11"/>
    <mergeCell ref="H10:H11"/>
    <mergeCell ref="C8:C11"/>
    <mergeCell ref="D8:D11"/>
    <mergeCell ref="E9:E11"/>
    <mergeCell ref="F9:F11"/>
    <mergeCell ref="B8:B11"/>
    <mergeCell ref="B31:F31"/>
    <mergeCell ref="B7:J7"/>
    <mergeCell ref="J8:J11"/>
    <mergeCell ref="E118:J118"/>
    <mergeCell ref="B119:J119"/>
    <mergeCell ref="B120:J120"/>
    <mergeCell ref="B32:J32"/>
    <mergeCell ref="B33:J33"/>
    <mergeCell ref="I34:J34"/>
    <mergeCell ref="I35:J35"/>
    <mergeCell ref="B37:J37"/>
    <mergeCell ref="G38:J38"/>
    <mergeCell ref="G39:J39"/>
    <mergeCell ref="B38:F38"/>
    <mergeCell ref="B39:F40"/>
    <mergeCell ref="B34:C34"/>
    <mergeCell ref="D34:E34"/>
    <mergeCell ref="B35:C35"/>
    <mergeCell ref="D35:E35"/>
    <mergeCell ref="I43:J43"/>
    <mergeCell ref="I44:J44"/>
    <mergeCell ref="I48:J48"/>
    <mergeCell ref="G40:J40"/>
    <mergeCell ref="C55:D55"/>
    <mergeCell ref="B36:C36"/>
    <mergeCell ref="D36:E36"/>
    <mergeCell ref="I36:J36"/>
    <mergeCell ref="C50:D50"/>
    <mergeCell ref="C51:D51"/>
    <mergeCell ref="C52:D52"/>
    <mergeCell ref="C53:D53"/>
    <mergeCell ref="C57:D57"/>
    <mergeCell ref="C58:D58"/>
    <mergeCell ref="C54:D54"/>
    <mergeCell ref="C56:D56"/>
    <mergeCell ref="B45:J45"/>
    <mergeCell ref="I41:J41"/>
    <mergeCell ref="I42:J42"/>
    <mergeCell ref="G48:H48"/>
    <mergeCell ref="E48:F48"/>
    <mergeCell ref="B44:F44"/>
    <mergeCell ref="B41:F43"/>
    <mergeCell ref="C46:D49"/>
    <mergeCell ref="E46:J46"/>
    <mergeCell ref="E47:J47"/>
    <mergeCell ref="B46:B49"/>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16:D116"/>
    <mergeCell ref="C117:D117"/>
    <mergeCell ref="C107:D107"/>
    <mergeCell ref="C108:D108"/>
    <mergeCell ref="C109:D109"/>
    <mergeCell ref="C110:D110"/>
    <mergeCell ref="C111:D111"/>
    <mergeCell ref="C112:D112"/>
    <mergeCell ref="C113:D113"/>
    <mergeCell ref="C114:D114"/>
    <mergeCell ref="C115:D115"/>
  </mergeCells>
  <hyperlinks>
    <hyperlink ref="H172" r:id="rId1"/>
    <hyperlink ref="J154" r:id="rId2"/>
    <hyperlink ref="J155" r:id="rId3"/>
    <hyperlink ref="J157" r:id="rId4"/>
  </hyperlinks>
  <pageMargins left="0.511811023622047" right="0.31496062992126" top="0.62992125984252001" bottom="0.62992125984252001" header="0.511811023622047" footer="0.511811023622047"/>
  <pageSetup scale="95" orientation="landscape"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Sheet1!_ftnref1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2014-12-20T08:38:00Z</dcterms:modified>
</cp:coreProperties>
</file>